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D7E3E47D-5827-4320-B1E7-48CF898803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4" r:id="rId1"/>
  </sheets>
  <definedNames>
    <definedName name="_xlnm.Print_Titles" localSheetId="0">'Таблица 2'!$5:$9</definedName>
    <definedName name="_xlnm.Print_Area" localSheetId="0">'Таблица 2'!$A$1:$M$109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3" i="4" l="1"/>
  <c r="H20" i="4" l="1"/>
  <c r="G19" i="4" l="1"/>
  <c r="G12" i="4" l="1"/>
  <c r="G34" i="4" l="1"/>
  <c r="G27" i="4"/>
  <c r="H55" i="4" l="1"/>
  <c r="H34" i="4"/>
  <c r="H27" i="4"/>
  <c r="J34" i="4" l="1"/>
  <c r="I34" i="4"/>
  <c r="J27" i="4"/>
  <c r="I27" i="4"/>
  <c r="J20" i="4"/>
  <c r="I20" i="4"/>
  <c r="G55" i="4" l="1"/>
  <c r="G20" i="4"/>
  <c r="G51" i="4" l="1"/>
  <c r="G23" i="4"/>
  <c r="G44" i="4" l="1"/>
  <c r="G41" i="4"/>
  <c r="M27" i="4" l="1"/>
  <c r="M20" i="4"/>
  <c r="G82" i="4" l="1"/>
  <c r="H82" i="4"/>
  <c r="I82" i="4"/>
  <c r="J82" i="4"/>
  <c r="K82" i="4"/>
  <c r="L82" i="4"/>
  <c r="M82" i="4"/>
  <c r="G83" i="4"/>
  <c r="H83" i="4"/>
  <c r="I83" i="4"/>
  <c r="J83" i="4"/>
  <c r="K83" i="4"/>
  <c r="L83" i="4"/>
  <c r="M83" i="4"/>
  <c r="G84" i="4"/>
  <c r="H84" i="4"/>
  <c r="I84" i="4"/>
  <c r="J84" i="4"/>
  <c r="K84" i="4"/>
  <c r="G85" i="4"/>
  <c r="H85" i="4"/>
  <c r="I85" i="4"/>
  <c r="J85" i="4"/>
  <c r="K85" i="4"/>
  <c r="L85" i="4"/>
  <c r="M85" i="4"/>
  <c r="G86" i="4"/>
  <c r="H86" i="4"/>
  <c r="I86" i="4"/>
  <c r="J86" i="4"/>
  <c r="K86" i="4"/>
  <c r="L86" i="4"/>
  <c r="M86" i="4"/>
  <c r="G87" i="4"/>
  <c r="H87" i="4"/>
  <c r="I87" i="4"/>
  <c r="J87" i="4"/>
  <c r="K87" i="4"/>
  <c r="L87" i="4"/>
  <c r="F83" i="4"/>
  <c r="E83" i="4" s="1"/>
  <c r="F84" i="4"/>
  <c r="F85" i="4"/>
  <c r="E85" i="4" s="1"/>
  <c r="F86" i="4"/>
  <c r="F82" i="4"/>
  <c r="M63" i="4"/>
  <c r="M64" i="4"/>
  <c r="K63" i="4"/>
  <c r="K64" i="4"/>
  <c r="K65" i="4"/>
  <c r="J63" i="4"/>
  <c r="J64" i="4"/>
  <c r="J65" i="4"/>
  <c r="I63" i="4"/>
  <c r="I64" i="4"/>
  <c r="I65" i="4"/>
  <c r="H63" i="4"/>
  <c r="H64" i="4"/>
  <c r="H65" i="4"/>
  <c r="G63" i="4"/>
  <c r="G64" i="4"/>
  <c r="G65" i="4"/>
  <c r="M34" i="4"/>
  <c r="K34" i="4"/>
  <c r="M41" i="4"/>
  <c r="M84" i="4" s="1"/>
  <c r="M44" i="4"/>
  <c r="M87" i="4" s="1"/>
  <c r="G38" i="4"/>
  <c r="H38" i="4"/>
  <c r="K38" i="4"/>
  <c r="E39" i="4"/>
  <c r="E40" i="4"/>
  <c r="I38" i="4"/>
  <c r="J38" i="4"/>
  <c r="L41" i="4"/>
  <c r="L84" i="4" s="1"/>
  <c r="E42" i="4"/>
  <c r="E43" i="4"/>
  <c r="F44" i="4"/>
  <c r="F38" i="4" s="1"/>
  <c r="M12" i="4"/>
  <c r="M62" i="4" l="1"/>
  <c r="E86" i="4"/>
  <c r="F87" i="4"/>
  <c r="E87" i="4" s="1"/>
  <c r="E84" i="4"/>
  <c r="M38" i="4"/>
  <c r="E38" i="4" s="1"/>
  <c r="E44" i="4"/>
  <c r="E41" i="4"/>
  <c r="G62" i="4"/>
  <c r="I62" i="4" l="1"/>
  <c r="H62" i="4"/>
  <c r="L108" i="4" l="1"/>
  <c r="K108" i="4"/>
  <c r="J108" i="4"/>
  <c r="I108" i="4"/>
  <c r="H108" i="4"/>
  <c r="G108" i="4"/>
  <c r="G103" i="4"/>
  <c r="H103" i="4"/>
  <c r="I103" i="4"/>
  <c r="J103" i="4"/>
  <c r="K103" i="4"/>
  <c r="L103" i="4"/>
  <c r="M103" i="4"/>
  <c r="G104" i="4"/>
  <c r="H104" i="4"/>
  <c r="I104" i="4"/>
  <c r="J104" i="4"/>
  <c r="K104" i="4"/>
  <c r="L104" i="4"/>
  <c r="G105" i="4"/>
  <c r="H105" i="4"/>
  <c r="I105" i="4"/>
  <c r="G106" i="4"/>
  <c r="H106" i="4"/>
  <c r="I106" i="4"/>
  <c r="J106" i="4"/>
  <c r="K106" i="4"/>
  <c r="L106" i="4"/>
  <c r="M106" i="4"/>
  <c r="G107" i="4"/>
  <c r="H107" i="4"/>
  <c r="I107" i="4"/>
  <c r="J107" i="4"/>
  <c r="K107" i="4"/>
  <c r="L107" i="4"/>
  <c r="M107" i="4"/>
  <c r="F104" i="4"/>
  <c r="F103" i="4"/>
  <c r="F106" i="4"/>
  <c r="F107" i="4"/>
  <c r="G89" i="4"/>
  <c r="H89" i="4"/>
  <c r="I89" i="4"/>
  <c r="J89" i="4"/>
  <c r="K89" i="4"/>
  <c r="L89" i="4"/>
  <c r="M89" i="4"/>
  <c r="G90" i="4"/>
  <c r="H90" i="4"/>
  <c r="I90" i="4"/>
  <c r="J90" i="4"/>
  <c r="K90" i="4"/>
  <c r="L90" i="4"/>
  <c r="M90" i="4"/>
  <c r="G91" i="4"/>
  <c r="H91" i="4"/>
  <c r="I91" i="4"/>
  <c r="J91" i="4"/>
  <c r="K91" i="4"/>
  <c r="L91" i="4"/>
  <c r="M91" i="4"/>
  <c r="G92" i="4"/>
  <c r="H92" i="4"/>
  <c r="I92" i="4"/>
  <c r="J92" i="4"/>
  <c r="K92" i="4"/>
  <c r="L92" i="4"/>
  <c r="M92" i="4"/>
  <c r="G93" i="4"/>
  <c r="H93" i="4"/>
  <c r="I93" i="4"/>
  <c r="J93" i="4"/>
  <c r="K93" i="4"/>
  <c r="L93" i="4"/>
  <c r="M93" i="4"/>
  <c r="G94" i="4"/>
  <c r="H94" i="4"/>
  <c r="I94" i="4"/>
  <c r="J94" i="4"/>
  <c r="K94" i="4"/>
  <c r="L94" i="4"/>
  <c r="F89" i="4"/>
  <c r="F90" i="4"/>
  <c r="F92" i="4"/>
  <c r="F93" i="4"/>
  <c r="F91" i="4"/>
  <c r="G96" i="4"/>
  <c r="H96" i="4"/>
  <c r="I96" i="4"/>
  <c r="J96" i="4"/>
  <c r="K96" i="4"/>
  <c r="L96" i="4"/>
  <c r="M96" i="4"/>
  <c r="G97" i="4"/>
  <c r="H97" i="4"/>
  <c r="I97" i="4"/>
  <c r="J97" i="4"/>
  <c r="K97" i="4"/>
  <c r="L97" i="4"/>
  <c r="M97" i="4"/>
  <c r="G98" i="4"/>
  <c r="H98" i="4"/>
  <c r="I98" i="4"/>
  <c r="J98" i="4"/>
  <c r="K98" i="4"/>
  <c r="L98" i="4"/>
  <c r="M98" i="4"/>
  <c r="G99" i="4"/>
  <c r="H99" i="4"/>
  <c r="I99" i="4"/>
  <c r="J99" i="4"/>
  <c r="K99" i="4"/>
  <c r="L99" i="4"/>
  <c r="M99" i="4"/>
  <c r="G100" i="4"/>
  <c r="H100" i="4"/>
  <c r="I100" i="4"/>
  <c r="J100" i="4"/>
  <c r="K100" i="4"/>
  <c r="L100" i="4"/>
  <c r="M100" i="4"/>
  <c r="G101" i="4"/>
  <c r="H101" i="4"/>
  <c r="I101" i="4"/>
  <c r="J101" i="4"/>
  <c r="K101" i="4"/>
  <c r="L101" i="4"/>
  <c r="F96" i="4"/>
  <c r="F97" i="4"/>
  <c r="F99" i="4"/>
  <c r="F100" i="4"/>
  <c r="F98" i="4"/>
  <c r="E99" i="4" l="1"/>
  <c r="E96" i="4"/>
  <c r="E100" i="4"/>
  <c r="E98" i="4"/>
  <c r="E97" i="4"/>
  <c r="F23" i="4" l="1"/>
  <c r="F101" i="4" l="1"/>
  <c r="F94" i="4"/>
  <c r="F37" i="4" l="1"/>
  <c r="F105" i="4" l="1"/>
  <c r="F62" i="4"/>
  <c r="F30" i="4"/>
  <c r="F108" i="4" l="1"/>
  <c r="F65" i="4"/>
  <c r="E37" i="4"/>
  <c r="K20" i="4" l="1"/>
  <c r="E20" i="4" l="1"/>
  <c r="M58" i="4"/>
  <c r="M101" i="4" s="1"/>
  <c r="E101" i="4" s="1"/>
  <c r="M51" i="4"/>
  <c r="M94" i="4" s="1"/>
  <c r="E51" i="4" l="1"/>
  <c r="E58" i="4"/>
  <c r="E12" i="4" l="1"/>
  <c r="M104" i="4"/>
  <c r="E104" i="4" s="1"/>
  <c r="E34" i="4"/>
  <c r="L34" i="4" l="1"/>
  <c r="L62" i="4" s="1"/>
  <c r="L105" i="4" l="1"/>
  <c r="K27" i="4"/>
  <c r="K62" i="4" s="1"/>
  <c r="J62" i="4"/>
  <c r="M30" i="4"/>
  <c r="E30" i="4" s="1"/>
  <c r="M23" i="4"/>
  <c r="M65" i="4" l="1"/>
  <c r="K105" i="4"/>
  <c r="M105" i="4"/>
  <c r="M108" i="4"/>
  <c r="E108" i="4" s="1"/>
  <c r="J105" i="4"/>
  <c r="E94" i="4"/>
  <c r="E23" i="4"/>
  <c r="E65" i="4"/>
  <c r="E27" i="4"/>
  <c r="E103" i="4"/>
  <c r="E106" i="4"/>
  <c r="E107" i="4"/>
  <c r="E68" i="4"/>
  <c r="E69" i="4"/>
  <c r="E70" i="4"/>
  <c r="E71" i="4"/>
  <c r="E72" i="4"/>
  <c r="E73" i="4"/>
  <c r="E67" i="4"/>
  <c r="E66" i="4"/>
  <c r="F64" i="4"/>
  <c r="F63" i="4"/>
  <c r="F61" i="4"/>
  <c r="G61" i="4"/>
  <c r="H61" i="4"/>
  <c r="I61" i="4"/>
  <c r="J61" i="4"/>
  <c r="K61" i="4"/>
  <c r="M61" i="4"/>
  <c r="M60" i="4"/>
  <c r="M81" i="4" s="1"/>
  <c r="K60" i="4"/>
  <c r="K81" i="4" s="1"/>
  <c r="J60" i="4"/>
  <c r="J81" i="4" s="1"/>
  <c r="I60" i="4"/>
  <c r="I81" i="4" s="1"/>
  <c r="H60" i="4"/>
  <c r="H81" i="4" s="1"/>
  <c r="G60" i="4"/>
  <c r="G81" i="4" s="1"/>
  <c r="F60" i="4"/>
  <c r="E57" i="4"/>
  <c r="E56" i="4"/>
  <c r="E55" i="4"/>
  <c r="E54" i="4"/>
  <c r="E53" i="4"/>
  <c r="E50" i="4"/>
  <c r="E49" i="4"/>
  <c r="E48" i="4"/>
  <c r="E47" i="4"/>
  <c r="E46" i="4"/>
  <c r="E36" i="4"/>
  <c r="E35" i="4"/>
  <c r="E33" i="4"/>
  <c r="E32" i="4"/>
  <c r="E29" i="4"/>
  <c r="E28" i="4"/>
  <c r="E26" i="4"/>
  <c r="E25" i="4"/>
  <c r="E22" i="4"/>
  <c r="E21" i="4"/>
  <c r="E19" i="4"/>
  <c r="E18" i="4"/>
  <c r="E16" i="4"/>
  <c r="E15" i="4"/>
  <c r="E14" i="4"/>
  <c r="E13" i="4"/>
  <c r="E11" i="4"/>
  <c r="E105" i="4" l="1"/>
  <c r="E62" i="4"/>
  <c r="E82" i="4"/>
  <c r="E81" i="4" s="1"/>
  <c r="F81" i="4"/>
  <c r="G59" i="4"/>
  <c r="E60" i="4"/>
  <c r="E63" i="4"/>
  <c r="E61" i="4"/>
  <c r="E64" i="4"/>
  <c r="E93" i="4"/>
  <c r="E92" i="4"/>
  <c r="M45" i="4" l="1"/>
  <c r="K45" i="4"/>
  <c r="J45" i="4"/>
  <c r="I45" i="4"/>
  <c r="H45" i="4"/>
  <c r="G45" i="4"/>
  <c r="F45" i="4"/>
  <c r="F31" i="4"/>
  <c r="G31" i="4"/>
  <c r="H31" i="4"/>
  <c r="I31" i="4"/>
  <c r="J31" i="4"/>
  <c r="K31" i="4"/>
  <c r="M31" i="4"/>
  <c r="F52" i="4"/>
  <c r="G52" i="4"/>
  <c r="H52" i="4"/>
  <c r="I52" i="4"/>
  <c r="J52" i="4"/>
  <c r="K52" i="4"/>
  <c r="M52" i="4"/>
  <c r="E52" i="4" l="1"/>
  <c r="E31" i="4"/>
  <c r="E45" i="4"/>
  <c r="H102" i="4" l="1"/>
  <c r="I102" i="4"/>
  <c r="J102" i="4"/>
  <c r="K102" i="4"/>
  <c r="M102" i="4"/>
  <c r="H75" i="4"/>
  <c r="I75" i="4"/>
  <c r="J75" i="4"/>
  <c r="K75" i="4"/>
  <c r="M75" i="4"/>
  <c r="H76" i="4"/>
  <c r="J76" i="4"/>
  <c r="K76" i="4"/>
  <c r="H78" i="4"/>
  <c r="I78" i="4"/>
  <c r="K78" i="4"/>
  <c r="M78" i="4"/>
  <c r="J79" i="4"/>
  <c r="K79" i="4"/>
  <c r="M79" i="4"/>
  <c r="H80" i="4"/>
  <c r="I80" i="4"/>
  <c r="J80" i="4"/>
  <c r="K80" i="4"/>
  <c r="I24" i="4"/>
  <c r="J24" i="4"/>
  <c r="M24" i="4"/>
  <c r="H24" i="4"/>
  <c r="K24" i="4"/>
  <c r="H10" i="4"/>
  <c r="I10" i="4"/>
  <c r="J10" i="4"/>
  <c r="K10" i="4"/>
  <c r="I88" i="4" l="1"/>
  <c r="I77" i="4"/>
  <c r="H88" i="4"/>
  <c r="K88" i="4"/>
  <c r="M80" i="4"/>
  <c r="J88" i="4"/>
  <c r="M88" i="4"/>
  <c r="J17" i="4"/>
  <c r="J77" i="4"/>
  <c r="K77" i="4"/>
  <c r="K74" i="4" s="1"/>
  <c r="M17" i="4"/>
  <c r="I76" i="4"/>
  <c r="I59" i="4"/>
  <c r="M95" i="4"/>
  <c r="I17" i="4"/>
  <c r="K17" i="4"/>
  <c r="J95" i="4"/>
  <c r="M10" i="4"/>
  <c r="M76" i="4"/>
  <c r="M77" i="4"/>
  <c r="I79" i="4"/>
  <c r="K95" i="4"/>
  <c r="H17" i="4"/>
  <c r="H77" i="4"/>
  <c r="H79" i="4"/>
  <c r="J78" i="4"/>
  <c r="H95" i="4"/>
  <c r="I95" i="4"/>
  <c r="M59" i="4" l="1"/>
  <c r="I74" i="4"/>
  <c r="M74" i="4"/>
  <c r="H74" i="4"/>
  <c r="K59" i="4"/>
  <c r="J74" i="4"/>
  <c r="J59" i="4"/>
  <c r="H59" i="4"/>
  <c r="E91" i="4" l="1"/>
  <c r="F102" i="4"/>
  <c r="G102" i="4" l="1"/>
  <c r="E102" i="4" s="1"/>
  <c r="F79" i="4"/>
  <c r="G79" i="4"/>
  <c r="E79" i="4" l="1"/>
  <c r="E90" i="4"/>
  <c r="F59" i="4"/>
  <c r="E59" i="4" l="1"/>
  <c r="G95" i="4"/>
  <c r="F95" i="4"/>
  <c r="F75" i="4"/>
  <c r="E75" i="4" s="1"/>
  <c r="G75" i="4"/>
  <c r="E95" i="4" l="1"/>
  <c r="E89" i="4"/>
  <c r="F24" i="4"/>
  <c r="G24" i="4"/>
  <c r="F17" i="4"/>
  <c r="G17" i="4"/>
  <c r="F10" i="4"/>
  <c r="G10" i="4"/>
  <c r="E17" i="4" l="1"/>
  <c r="E10" i="4"/>
  <c r="E24" i="4"/>
  <c r="F77" i="4"/>
  <c r="F78" i="4"/>
  <c r="G78" i="4"/>
  <c r="F76" i="4"/>
  <c r="G77" i="4"/>
  <c r="E77" i="4" l="1"/>
  <c r="E78" i="4"/>
  <c r="G76" i="4"/>
  <c r="E76" i="4" s="1"/>
  <c r="F80" i="4" l="1"/>
  <c r="F88" i="4"/>
  <c r="G88" i="4"/>
  <c r="G80" i="4"/>
  <c r="G74" i="4" l="1"/>
  <c r="E80" i="4"/>
  <c r="E88" i="4"/>
  <c r="F74" i="4"/>
  <c r="E74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M5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2025г. - 540 тыс. руб.,
2026 г. - 570 тыс. руб.,
2027 г. - 930 тыс. руб.
2028г. - 580 тыс. руб.
2029г. - 980 тыс.руб.,
2030г. - 625 тыс.руб.</t>
        </r>
      </text>
    </comment>
  </commentList>
</comments>
</file>

<file path=xl/sharedStrings.xml><?xml version="1.0" encoding="utf-8"?>
<sst xmlns="http://schemas.openxmlformats.org/spreadsheetml/2006/main" count="141" uniqueCount="51">
  <si>
    <t>Мероприятия муниципальной программы</t>
  </si>
  <si>
    <t>Ответственный исполнитель / соисполнитель</t>
  </si>
  <si>
    <t>в том числе:</t>
  </si>
  <si>
    <t>2019г.</t>
  </si>
  <si>
    <t>2020г.</t>
  </si>
  <si>
    <t xml:space="preserve">бюджет автономного округа </t>
  </si>
  <si>
    <t>бюджет автономного округа</t>
  </si>
  <si>
    <t>местный бюджет</t>
  </si>
  <si>
    <t>№ п/п</t>
  </si>
  <si>
    <t>всего</t>
  </si>
  <si>
    <t>федеральный бюджет</t>
  </si>
  <si>
    <t>средства по Соглашениям по передаче полномочий</t>
  </si>
  <si>
    <t>местный бюдет</t>
  </si>
  <si>
    <t>Всего по муниципальной программе</t>
  </si>
  <si>
    <t xml:space="preserve"> </t>
  </si>
  <si>
    <t>иные источники</t>
  </si>
  <si>
    <t>инвестиции в объекты муниципальной собственности</t>
  </si>
  <si>
    <t>прочие расходы</t>
  </si>
  <si>
    <t>Источники финансирования</t>
  </si>
  <si>
    <t>1.</t>
  </si>
  <si>
    <t>2.</t>
  </si>
  <si>
    <t>3.</t>
  </si>
  <si>
    <t>4.</t>
  </si>
  <si>
    <t>Департамент образования и молодежной политики Нефтеюганского района</t>
  </si>
  <si>
    <t>Департамент культуры и спорта Нефтеюганского района</t>
  </si>
  <si>
    <t xml:space="preserve">всего </t>
  </si>
  <si>
    <t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</t>
  </si>
  <si>
    <t xml:space="preserve">                       </t>
  </si>
  <si>
    <t xml:space="preserve">средства 
поселений *
</t>
  </si>
  <si>
    <t xml:space="preserve">Перечень основных мероприятий муниципальной программы </t>
  </si>
  <si>
    <t>2021г.</t>
  </si>
  <si>
    <t>2022г.</t>
  </si>
  <si>
    <t>2023г.</t>
  </si>
  <si>
    <t>2024г.</t>
  </si>
  <si>
    <t>2025-2030г.г</t>
  </si>
  <si>
    <t xml:space="preserve"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 </t>
  </si>
  <si>
    <t xml:space="preserve">Таблица 2 </t>
  </si>
  <si>
    <t>на реализацию (тыс.руб.)</t>
  </si>
  <si>
    <t xml:space="preserve">в том числе </t>
  </si>
  <si>
    <t>*Средства поселений не суммируются по строке "всего"</t>
  </si>
  <si>
    <t>Ответственный исполнитель
 Администрация Нефтеюганского района – комитет по делам народов Севера, охраны окружающей среды и водных ресурсов</t>
  </si>
  <si>
    <t>Финансовые затраты</t>
  </si>
  <si>
    <t xml:space="preserve">Соисполнитель 3
МКУ «Управление по делам администрации Нефтеюганского района» </t>
  </si>
  <si>
    <t xml:space="preserve">Соисполнитель 2
Департамент культуры и спорта Нефтеюганского района </t>
  </si>
  <si>
    <t>Соисполнитель 1
Департамент образования и молодежной политики  Нефтеюганского района</t>
  </si>
  <si>
    <t>Администрация Нефтеюганского района – комитет по делам народов Севера, охраны окружающей среды и водных ресурсов</t>
  </si>
  <si>
    <t xml:space="preserve">Администрация Нефтеюганского района – комитет по делам народов Севера, охраны окружающей среды и водных ресурсов </t>
  </si>
  <si>
    <t xml:space="preserve">Основное мероприятие  "Меры поддержки направленные на укрепление межнационального согласия, поддержку и развитие языков, народных промыслов".    (показатель 2) </t>
  </si>
  <si>
    <t>Основное мероприятие  "Государственная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деятельность".                                                                                                 (показатель 4)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</si>
  <si>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 Севера, и участие в них". 
(показатель 4) 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</si>
  <si>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 , сохранение культурного наследия коренных малочисленных народов Севера и участие в них".                                                                              (показатели 1,3)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</si>
</sst>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00_р_._-;\-* #,##0.000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165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166" fontId="3" fillId="2" borderId="1" xfId="1" applyNumberFormat="1" applyFont="1" applyFill="1" applyBorder="1" applyAlignment="1">
      <alignment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/>
    <xf numFmtId="164" fontId="5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1"/>
  <sheetViews>
    <sheetView tabSelected="1" view="pageBreakPreview" zoomScale="83" zoomScaleNormal="80" zoomScaleSheetLayoutView="83" workbookViewId="0">
      <selection activeCell="F20" sqref="F20"/>
    </sheetView>
  </sheetViews>
  <sheetFormatPr defaultRowHeight="15" x14ac:dyDescent="0.25"/>
  <cols>
    <col min="1" max="1" width="6" customWidth="1"/>
    <col min="2" max="2" width="49.42578125" customWidth="1"/>
    <col min="3" max="3" width="26.42578125" customWidth="1"/>
    <col min="4" max="4" width="27" customWidth="1"/>
    <col min="5" max="6" width="19.140625" customWidth="1"/>
    <col min="7" max="7" width="17.5703125" customWidth="1"/>
    <col min="8" max="8" width="16.85546875" customWidth="1"/>
    <col min="9" max="9" width="17.42578125" customWidth="1"/>
    <col min="10" max="10" width="16.5703125" customWidth="1"/>
    <col min="11" max="11" width="17.85546875" customWidth="1"/>
    <col min="12" max="12" width="2" hidden="1" customWidth="1"/>
    <col min="13" max="13" width="19.5703125" customWidth="1"/>
  </cols>
  <sheetData>
    <row r="1" spans="1:13" ht="19.5" x14ac:dyDescent="0.3">
      <c r="A1" s="1" t="s">
        <v>27</v>
      </c>
      <c r="F1" s="37" t="s">
        <v>36</v>
      </c>
      <c r="G1" s="38"/>
      <c r="H1" s="39"/>
      <c r="I1" s="39"/>
      <c r="J1" s="39"/>
      <c r="K1" s="39"/>
      <c r="L1" s="39"/>
      <c r="M1" s="39"/>
    </row>
    <row r="2" spans="1:13" ht="15.75" x14ac:dyDescent="0.25">
      <c r="A2" s="1"/>
      <c r="F2" s="7"/>
      <c r="H2" s="7"/>
    </row>
    <row r="3" spans="1:13" ht="19.5" x14ac:dyDescent="0.3">
      <c r="A3" s="1"/>
      <c r="C3" s="15" t="s">
        <v>29</v>
      </c>
      <c r="D3" s="15"/>
      <c r="E3" s="15"/>
      <c r="F3" s="7"/>
      <c r="G3" s="7"/>
      <c r="H3" t="s">
        <v>14</v>
      </c>
    </row>
    <row r="4" spans="1:13" ht="15.75" x14ac:dyDescent="0.25">
      <c r="A4" s="1"/>
    </row>
    <row r="5" spans="1:13" ht="24" customHeight="1" x14ac:dyDescent="0.25">
      <c r="A5" s="40" t="s">
        <v>8</v>
      </c>
      <c r="B5" s="40" t="s">
        <v>0</v>
      </c>
      <c r="C5" s="40" t="s">
        <v>1</v>
      </c>
      <c r="D5" s="40" t="s">
        <v>18</v>
      </c>
      <c r="E5" s="43" t="s">
        <v>41</v>
      </c>
      <c r="F5" s="44"/>
      <c r="G5" s="44"/>
      <c r="H5" s="45"/>
      <c r="I5" s="45"/>
      <c r="J5" s="45"/>
      <c r="K5" s="45"/>
      <c r="L5" s="45"/>
      <c r="M5" s="46"/>
    </row>
    <row r="6" spans="1:13" ht="24" customHeight="1" x14ac:dyDescent="0.25">
      <c r="A6" s="40"/>
      <c r="B6" s="40"/>
      <c r="C6" s="40"/>
      <c r="D6" s="40"/>
      <c r="E6" s="43" t="s">
        <v>37</v>
      </c>
      <c r="F6" s="44"/>
      <c r="G6" s="44"/>
      <c r="H6" s="44"/>
      <c r="I6" s="44"/>
      <c r="J6" s="44"/>
      <c r="K6" s="44"/>
      <c r="L6" s="44"/>
      <c r="M6" s="50"/>
    </row>
    <row r="7" spans="1:13" ht="18.75" customHeight="1" x14ac:dyDescent="0.25">
      <c r="A7" s="40"/>
      <c r="B7" s="40"/>
      <c r="C7" s="40"/>
      <c r="D7" s="40"/>
      <c r="E7" s="41" t="s">
        <v>9</v>
      </c>
      <c r="F7" s="44" t="s">
        <v>38</v>
      </c>
      <c r="G7" s="44"/>
      <c r="H7" s="45"/>
      <c r="I7" s="45"/>
      <c r="J7" s="45"/>
      <c r="K7" s="45"/>
      <c r="L7" s="45"/>
      <c r="M7" s="46"/>
    </row>
    <row r="8" spans="1:13" ht="27.75" customHeight="1" x14ac:dyDescent="0.25">
      <c r="A8" s="40"/>
      <c r="B8" s="40"/>
      <c r="C8" s="40"/>
      <c r="D8" s="40"/>
      <c r="E8" s="42"/>
      <c r="F8" s="16" t="s">
        <v>3</v>
      </c>
      <c r="G8" s="10" t="s">
        <v>4</v>
      </c>
      <c r="H8" s="14" t="s">
        <v>30</v>
      </c>
      <c r="I8" s="14" t="s">
        <v>31</v>
      </c>
      <c r="J8" s="14" t="s">
        <v>32</v>
      </c>
      <c r="K8" s="14" t="s">
        <v>33</v>
      </c>
      <c r="L8" s="14"/>
      <c r="M8" s="14" t="s">
        <v>34</v>
      </c>
    </row>
    <row r="9" spans="1:13" ht="15.75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3">
        <v>8</v>
      </c>
      <c r="I9" s="13">
        <v>9</v>
      </c>
      <c r="J9" s="13">
        <v>10</v>
      </c>
      <c r="K9" s="13">
        <v>11</v>
      </c>
      <c r="L9" s="13"/>
      <c r="M9" s="13">
        <v>12</v>
      </c>
    </row>
    <row r="10" spans="1:13" ht="37.5" customHeight="1" x14ac:dyDescent="0.25">
      <c r="A10" s="40" t="s">
        <v>19</v>
      </c>
      <c r="B10" s="40" t="s">
        <v>48</v>
      </c>
      <c r="C10" s="40" t="s">
        <v>46</v>
      </c>
      <c r="D10" s="3" t="s">
        <v>9</v>
      </c>
      <c r="E10" s="18">
        <f t="shared" ref="E10:E21" si="0">F10+G10+H10+I10+J10+K10+L10+M10</f>
        <v>7678.5999999999995</v>
      </c>
      <c r="F10" s="29">
        <f t="shared" ref="F10:M10" si="1">F11+F12+F13+F14+F16</f>
        <v>518.4</v>
      </c>
      <c r="G10" s="18">
        <f t="shared" si="1"/>
        <v>190.89999999999998</v>
      </c>
      <c r="H10" s="18">
        <f t="shared" si="1"/>
        <v>983.1</v>
      </c>
      <c r="I10" s="18">
        <f t="shared" si="1"/>
        <v>1006.1</v>
      </c>
      <c r="J10" s="18">
        <f t="shared" si="1"/>
        <v>1011.8</v>
      </c>
      <c r="K10" s="18">
        <f t="shared" si="1"/>
        <v>566.9</v>
      </c>
      <c r="L10" s="18"/>
      <c r="M10" s="18">
        <f t="shared" si="1"/>
        <v>3401.3999999999996</v>
      </c>
    </row>
    <row r="11" spans="1:13" ht="37.5" customHeight="1" x14ac:dyDescent="0.25">
      <c r="A11" s="40"/>
      <c r="B11" s="40"/>
      <c r="C11" s="40"/>
      <c r="D11" s="4" t="s">
        <v>10</v>
      </c>
      <c r="E11" s="18">
        <f t="shared" si="0"/>
        <v>0</v>
      </c>
      <c r="F11" s="30">
        <v>0</v>
      </c>
      <c r="G11" s="21">
        <v>0</v>
      </c>
      <c r="H11" s="22"/>
      <c r="I11" s="22"/>
      <c r="J11" s="22"/>
      <c r="K11" s="22"/>
      <c r="L11" s="22"/>
      <c r="M11" s="22"/>
    </row>
    <row r="12" spans="1:13" ht="37.5" customHeight="1" x14ac:dyDescent="0.25">
      <c r="A12" s="40"/>
      <c r="B12" s="40"/>
      <c r="C12" s="40"/>
      <c r="D12" s="2" t="s">
        <v>5</v>
      </c>
      <c r="E12" s="21">
        <f>F12+G12+H12+I12+J12+K12+M12</f>
        <v>7678.5999999999995</v>
      </c>
      <c r="F12" s="31">
        <v>518.4</v>
      </c>
      <c r="G12" s="23">
        <f>566.9-100-171-105</f>
        <v>190.89999999999998</v>
      </c>
      <c r="H12" s="23">
        <v>983.1</v>
      </c>
      <c r="I12" s="23">
        <v>1006.1</v>
      </c>
      <c r="J12" s="23">
        <v>1011.8</v>
      </c>
      <c r="K12" s="23">
        <v>566.9</v>
      </c>
      <c r="L12" s="23"/>
      <c r="M12" s="23">
        <f>566.9*6</f>
        <v>3401.3999999999996</v>
      </c>
    </row>
    <row r="13" spans="1:13" ht="37.5" customHeight="1" x14ac:dyDescent="0.25">
      <c r="A13" s="40"/>
      <c r="B13" s="40"/>
      <c r="C13" s="40"/>
      <c r="D13" s="2" t="s">
        <v>7</v>
      </c>
      <c r="E13" s="18">
        <f t="shared" si="0"/>
        <v>0</v>
      </c>
      <c r="F13" s="3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/>
      <c r="M13" s="20">
        <v>0</v>
      </c>
    </row>
    <row r="14" spans="1:13" ht="60.75" customHeight="1" x14ac:dyDescent="0.25">
      <c r="A14" s="40"/>
      <c r="B14" s="40"/>
      <c r="C14" s="40"/>
      <c r="D14" s="2" t="s">
        <v>11</v>
      </c>
      <c r="E14" s="18">
        <f t="shared" si="0"/>
        <v>0</v>
      </c>
      <c r="F14" s="3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/>
      <c r="M14" s="20">
        <v>0</v>
      </c>
    </row>
    <row r="15" spans="1:13" ht="48.75" customHeight="1" x14ac:dyDescent="0.25">
      <c r="A15" s="40"/>
      <c r="B15" s="40"/>
      <c r="C15" s="40"/>
      <c r="D15" s="2" t="s">
        <v>28</v>
      </c>
      <c r="E15" s="18">
        <f t="shared" si="0"/>
        <v>0</v>
      </c>
      <c r="F15" s="3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/>
      <c r="M15" s="20">
        <v>0</v>
      </c>
    </row>
    <row r="16" spans="1:13" ht="30.75" customHeight="1" x14ac:dyDescent="0.25">
      <c r="A16" s="40"/>
      <c r="B16" s="40"/>
      <c r="C16" s="40"/>
      <c r="D16" s="2" t="s">
        <v>15</v>
      </c>
      <c r="E16" s="18">
        <f t="shared" si="0"/>
        <v>0</v>
      </c>
      <c r="F16" s="3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/>
      <c r="M16" s="20">
        <v>0</v>
      </c>
    </row>
    <row r="17" spans="1:13" ht="37.5" customHeight="1" x14ac:dyDescent="0.25">
      <c r="A17" s="41" t="s">
        <v>20</v>
      </c>
      <c r="B17" s="41" t="s">
        <v>49</v>
      </c>
      <c r="C17" s="40" t="s">
        <v>35</v>
      </c>
      <c r="D17" s="5" t="s">
        <v>9</v>
      </c>
      <c r="E17" s="18">
        <f>F17+G17+H17+I17+J17+K17+M17</f>
        <v>52466.497309999999</v>
      </c>
      <c r="F17" s="29">
        <f t="shared" ref="F17:M17" si="2">F18+F19+F20+F21+F23</f>
        <v>3711.6164800000001</v>
      </c>
      <c r="G17" s="19">
        <f t="shared" si="2"/>
        <v>4356.2258300000003</v>
      </c>
      <c r="H17" s="19">
        <f t="shared" si="2"/>
        <v>4052.6550000000002</v>
      </c>
      <c r="I17" s="19">
        <f t="shared" si="2"/>
        <v>4080</v>
      </c>
      <c r="J17" s="19">
        <f t="shared" si="2"/>
        <v>4080</v>
      </c>
      <c r="K17" s="19">
        <f t="shared" si="2"/>
        <v>4598</v>
      </c>
      <c r="L17" s="19"/>
      <c r="M17" s="19">
        <f t="shared" si="2"/>
        <v>27588</v>
      </c>
    </row>
    <row r="18" spans="1:13" ht="37.5" customHeight="1" x14ac:dyDescent="0.25">
      <c r="A18" s="51"/>
      <c r="B18" s="51"/>
      <c r="C18" s="40"/>
      <c r="D18" s="2" t="s">
        <v>10</v>
      </c>
      <c r="E18" s="18">
        <f t="shared" si="0"/>
        <v>0</v>
      </c>
      <c r="F18" s="3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/>
      <c r="M18" s="20">
        <v>0</v>
      </c>
    </row>
    <row r="19" spans="1:13" ht="39.75" customHeight="1" x14ac:dyDescent="0.25">
      <c r="A19" s="51"/>
      <c r="B19" s="51"/>
      <c r="C19" s="40"/>
      <c r="D19" s="2" t="s">
        <v>6</v>
      </c>
      <c r="E19" s="18">
        <f t="shared" si="0"/>
        <v>117.52</v>
      </c>
      <c r="F19" s="30">
        <v>0</v>
      </c>
      <c r="G19" s="20">
        <f>119.548-2.028</f>
        <v>117.52</v>
      </c>
      <c r="H19" s="20">
        <v>0</v>
      </c>
      <c r="I19" s="20">
        <v>0</v>
      </c>
      <c r="J19" s="20">
        <v>0</v>
      </c>
      <c r="K19" s="20">
        <v>0</v>
      </c>
      <c r="L19" s="20"/>
      <c r="M19" s="20">
        <v>0</v>
      </c>
    </row>
    <row r="20" spans="1:13" ht="81" customHeight="1" x14ac:dyDescent="0.25">
      <c r="A20" s="51"/>
      <c r="B20" s="51"/>
      <c r="C20" s="40"/>
      <c r="D20" s="2" t="s">
        <v>7</v>
      </c>
      <c r="E20" s="21">
        <f>F20+G20+H20+I20+J20+K20+M20</f>
        <v>38848.977310000002</v>
      </c>
      <c r="F20" s="31">
        <v>3711.6164800000001</v>
      </c>
      <c r="G20" s="23">
        <f>2550.49083+30+99.16533+99.99332+1500-40.94365</f>
        <v>4238.7058299999999</v>
      </c>
      <c r="H20" s="60">
        <f>2522.655+30+1500</f>
        <v>4052.6550000000002</v>
      </c>
      <c r="I20" s="23">
        <f>2550+30</f>
        <v>2580</v>
      </c>
      <c r="J20" s="23">
        <f>2550+30</f>
        <v>2580</v>
      </c>
      <c r="K20" s="23">
        <f>4483+15+100-1500</f>
        <v>3098</v>
      </c>
      <c r="L20" s="23"/>
      <c r="M20" s="23">
        <f>3098*6</f>
        <v>18588</v>
      </c>
    </row>
    <row r="21" spans="1:13" ht="57" customHeight="1" x14ac:dyDescent="0.25">
      <c r="A21" s="51"/>
      <c r="B21" s="51"/>
      <c r="C21" s="40"/>
      <c r="D21" s="2" t="s">
        <v>11</v>
      </c>
      <c r="E21" s="18">
        <f t="shared" si="0"/>
        <v>0</v>
      </c>
      <c r="F21" s="32">
        <v>0</v>
      </c>
      <c r="G21" s="24">
        <v>0</v>
      </c>
      <c r="H21" s="61">
        <v>0</v>
      </c>
      <c r="I21" s="24">
        <v>0</v>
      </c>
      <c r="J21" s="24">
        <v>0</v>
      </c>
      <c r="K21" s="24">
        <v>0</v>
      </c>
      <c r="L21" s="24"/>
      <c r="M21" s="24">
        <v>0</v>
      </c>
    </row>
    <row r="22" spans="1:13" ht="57" customHeight="1" x14ac:dyDescent="0.25">
      <c r="A22" s="51"/>
      <c r="B22" s="51"/>
      <c r="C22" s="40"/>
      <c r="D22" s="2" t="s">
        <v>28</v>
      </c>
      <c r="E22" s="18">
        <f t="shared" ref="E22" si="3">F22+G22+H22+I22+J22+K22+L22+M22</f>
        <v>0</v>
      </c>
      <c r="F22" s="32">
        <v>0</v>
      </c>
      <c r="G22" s="24">
        <v>0</v>
      </c>
      <c r="H22" s="61">
        <v>0</v>
      </c>
      <c r="I22" s="24">
        <v>0</v>
      </c>
      <c r="J22" s="24">
        <v>0</v>
      </c>
      <c r="K22" s="24">
        <v>0</v>
      </c>
      <c r="L22" s="24"/>
      <c r="M22" s="24">
        <v>0</v>
      </c>
    </row>
    <row r="23" spans="1:13" ht="32.25" customHeight="1" x14ac:dyDescent="0.25">
      <c r="A23" s="42"/>
      <c r="B23" s="42"/>
      <c r="C23" s="40"/>
      <c r="D23" s="2" t="s">
        <v>15</v>
      </c>
      <c r="E23" s="21">
        <f>F23+G23+H23+I23+J23+K23+M23</f>
        <v>13500</v>
      </c>
      <c r="F23" s="32">
        <f>1500-1500</f>
        <v>0</v>
      </c>
      <c r="G23" s="24">
        <f>1500-1500</f>
        <v>0</v>
      </c>
      <c r="H23" s="61">
        <f>1500-1500</f>
        <v>0</v>
      </c>
      <c r="I23" s="24">
        <v>1500</v>
      </c>
      <c r="J23" s="24">
        <v>1500</v>
      </c>
      <c r="K23" s="24">
        <v>1500</v>
      </c>
      <c r="L23" s="24"/>
      <c r="M23" s="24">
        <f>1500*6</f>
        <v>9000</v>
      </c>
    </row>
    <row r="24" spans="1:13" ht="31.5" customHeight="1" x14ac:dyDescent="0.25">
      <c r="A24" s="41" t="s">
        <v>21</v>
      </c>
      <c r="B24" s="41" t="s">
        <v>50</v>
      </c>
      <c r="C24" s="40" t="s">
        <v>26</v>
      </c>
      <c r="D24" s="3" t="s">
        <v>9</v>
      </c>
      <c r="E24" s="18">
        <f t="shared" ref="E24:E63" si="4">F24+G24+H24+I24+J24+K24+L24+M24</f>
        <v>6175.8627200000001</v>
      </c>
      <c r="F24" s="33">
        <f t="shared" ref="F24:M24" si="5">F25+F26+F27+F28+F30</f>
        <v>557.12503000000004</v>
      </c>
      <c r="G24" s="25">
        <f t="shared" si="5"/>
        <v>162.64868999999993</v>
      </c>
      <c r="H24" s="25">
        <f t="shared" si="5"/>
        <v>809.08899999999994</v>
      </c>
      <c r="I24" s="25">
        <f t="shared" si="5"/>
        <v>885</v>
      </c>
      <c r="J24" s="25">
        <f t="shared" si="5"/>
        <v>885</v>
      </c>
      <c r="K24" s="25">
        <f t="shared" si="5"/>
        <v>411</v>
      </c>
      <c r="L24" s="25"/>
      <c r="M24" s="25">
        <f t="shared" si="5"/>
        <v>2466</v>
      </c>
    </row>
    <row r="25" spans="1:13" ht="31.5" customHeight="1" x14ac:dyDescent="0.25">
      <c r="A25" s="51"/>
      <c r="B25" s="51"/>
      <c r="C25" s="40"/>
      <c r="D25" s="4" t="s">
        <v>10</v>
      </c>
      <c r="E25" s="18">
        <f t="shared" si="4"/>
        <v>0</v>
      </c>
      <c r="F25" s="31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/>
      <c r="M25" s="24">
        <v>0</v>
      </c>
    </row>
    <row r="26" spans="1:13" ht="31.5" customHeight="1" x14ac:dyDescent="0.25">
      <c r="A26" s="51"/>
      <c r="B26" s="51"/>
      <c r="C26" s="40"/>
      <c r="D26" s="4" t="s">
        <v>6</v>
      </c>
      <c r="E26" s="18">
        <f t="shared" si="4"/>
        <v>0</v>
      </c>
      <c r="F26" s="31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/>
      <c r="M26" s="24">
        <v>0</v>
      </c>
    </row>
    <row r="27" spans="1:13" ht="31.5" customHeight="1" x14ac:dyDescent="0.25">
      <c r="A27" s="51"/>
      <c r="B27" s="51"/>
      <c r="C27" s="40"/>
      <c r="D27" s="4" t="s">
        <v>7</v>
      </c>
      <c r="E27" s="21">
        <f>F27+G27+H27+I27+J27+K27+M27</f>
        <v>4775.8627200000001</v>
      </c>
      <c r="F27" s="31">
        <v>557.12503000000004</v>
      </c>
      <c r="G27" s="24">
        <f>299.97792+39.99888+60+333.2727-96.69603-25-440.55347-8.35131</f>
        <v>162.64868999999993</v>
      </c>
      <c r="H27" s="24">
        <f>300.033+139.968+60+309.088</f>
        <v>809.08899999999994</v>
      </c>
      <c r="I27" s="24">
        <f>300+140+60+385</f>
        <v>885</v>
      </c>
      <c r="J27" s="24">
        <f>300+140+60+385</f>
        <v>885</v>
      </c>
      <c r="K27" s="24">
        <f>122.8+28+60.2+1000-1000</f>
        <v>211</v>
      </c>
      <c r="L27" s="24"/>
      <c r="M27" s="24">
        <f>211*6</f>
        <v>1266</v>
      </c>
    </row>
    <row r="28" spans="1:13" ht="61.5" customHeight="1" x14ac:dyDescent="0.25">
      <c r="A28" s="51"/>
      <c r="B28" s="51"/>
      <c r="C28" s="40"/>
      <c r="D28" s="4" t="s">
        <v>11</v>
      </c>
      <c r="E28" s="18">
        <f t="shared" si="4"/>
        <v>0</v>
      </c>
      <c r="F28" s="31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/>
      <c r="M28" s="24">
        <v>0</v>
      </c>
    </row>
    <row r="29" spans="1:13" ht="61.5" customHeight="1" x14ac:dyDescent="0.25">
      <c r="A29" s="51"/>
      <c r="B29" s="51"/>
      <c r="C29" s="40"/>
      <c r="D29" s="2" t="s">
        <v>28</v>
      </c>
      <c r="E29" s="18">
        <f t="shared" si="4"/>
        <v>0</v>
      </c>
      <c r="F29" s="31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/>
      <c r="M29" s="24">
        <v>0</v>
      </c>
    </row>
    <row r="30" spans="1:13" ht="32.25" customHeight="1" x14ac:dyDescent="0.25">
      <c r="A30" s="51"/>
      <c r="B30" s="51"/>
      <c r="C30" s="40"/>
      <c r="D30" s="4" t="s">
        <v>15</v>
      </c>
      <c r="E30" s="21">
        <f>F30+G30+H30+I30+J30+K30+M30</f>
        <v>1400</v>
      </c>
      <c r="F30" s="31">
        <f>200-200</f>
        <v>0</v>
      </c>
      <c r="G30" s="23">
        <v>0</v>
      </c>
      <c r="H30" s="23">
        <v>0</v>
      </c>
      <c r="I30" s="23">
        <v>0</v>
      </c>
      <c r="J30" s="23">
        <v>0</v>
      </c>
      <c r="K30" s="23">
        <v>200</v>
      </c>
      <c r="L30" s="23"/>
      <c r="M30" s="23">
        <f>200*6</f>
        <v>1200</v>
      </c>
    </row>
    <row r="31" spans="1:13" ht="27" customHeight="1" x14ac:dyDescent="0.25">
      <c r="A31" s="40" t="s">
        <v>22</v>
      </c>
      <c r="B31" s="40" t="s">
        <v>47</v>
      </c>
      <c r="C31" s="59" t="s">
        <v>26</v>
      </c>
      <c r="D31" s="5" t="s">
        <v>9</v>
      </c>
      <c r="E31" s="18">
        <f t="shared" si="4"/>
        <v>21199.808860000001</v>
      </c>
      <c r="F31" s="34">
        <f t="shared" ref="F31:M31" si="6">F32+F33+F34+F35+F37</f>
        <v>12352.498320000001</v>
      </c>
      <c r="G31" s="26">
        <f t="shared" si="6"/>
        <v>759.48954000000015</v>
      </c>
      <c r="H31" s="26">
        <f t="shared" si="6"/>
        <v>687.82100000000003</v>
      </c>
      <c r="I31" s="26">
        <f t="shared" si="6"/>
        <v>900</v>
      </c>
      <c r="J31" s="26">
        <f t="shared" si="6"/>
        <v>900</v>
      </c>
      <c r="K31" s="26">
        <f t="shared" si="6"/>
        <v>800</v>
      </c>
      <c r="L31" s="26"/>
      <c r="M31" s="26">
        <f t="shared" si="6"/>
        <v>4800</v>
      </c>
    </row>
    <row r="32" spans="1:13" ht="27" customHeight="1" x14ac:dyDescent="0.25">
      <c r="A32" s="40"/>
      <c r="B32" s="40"/>
      <c r="C32" s="59"/>
      <c r="D32" s="2" t="s">
        <v>10</v>
      </c>
      <c r="E32" s="18">
        <f t="shared" si="4"/>
        <v>0</v>
      </c>
      <c r="F32" s="32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/>
      <c r="M32" s="24">
        <v>0</v>
      </c>
    </row>
    <row r="33" spans="1:13" ht="36.75" customHeight="1" x14ac:dyDescent="0.25">
      <c r="A33" s="40"/>
      <c r="B33" s="40"/>
      <c r="C33" s="59"/>
      <c r="D33" s="2" t="s">
        <v>6</v>
      </c>
      <c r="E33" s="18">
        <f t="shared" si="4"/>
        <v>0</v>
      </c>
      <c r="F33" s="32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/>
      <c r="M33" s="24">
        <v>0</v>
      </c>
    </row>
    <row r="34" spans="1:13" ht="27" customHeight="1" x14ac:dyDescent="0.25">
      <c r="A34" s="40"/>
      <c r="B34" s="40"/>
      <c r="C34" s="59"/>
      <c r="D34" s="2" t="s">
        <v>12</v>
      </c>
      <c r="E34" s="21">
        <f>F34+G34+H34+I34+J34+K34+M34</f>
        <v>21199.808860000001</v>
      </c>
      <c r="F34" s="32">
        <v>12352.498320000001</v>
      </c>
      <c r="G34" s="24">
        <f>599.994+199.99022+70.5-107.99471-2.99997</f>
        <v>759.48954000000015</v>
      </c>
      <c r="H34" s="24">
        <f>496.89+100.264+90.667</f>
        <v>687.82100000000003</v>
      </c>
      <c r="I34" s="24">
        <f>600+300</f>
        <v>900</v>
      </c>
      <c r="J34" s="24">
        <f>600+300</f>
        <v>900</v>
      </c>
      <c r="K34" s="24">
        <f>800</f>
        <v>800</v>
      </c>
      <c r="L34" s="24">
        <f t="shared" ref="L34" si="7">1500+1000</f>
        <v>2500</v>
      </c>
      <c r="M34" s="24">
        <f>800*6</f>
        <v>4800</v>
      </c>
    </row>
    <row r="35" spans="1:13" ht="56.25" customHeight="1" x14ac:dyDescent="0.25">
      <c r="A35" s="40"/>
      <c r="B35" s="40"/>
      <c r="C35" s="59"/>
      <c r="D35" s="2" t="s">
        <v>11</v>
      </c>
      <c r="E35" s="18">
        <f t="shared" si="4"/>
        <v>0</v>
      </c>
      <c r="F35" s="32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/>
      <c r="M35" s="24">
        <v>0</v>
      </c>
    </row>
    <row r="36" spans="1:13" ht="56.25" customHeight="1" x14ac:dyDescent="0.25">
      <c r="A36" s="40"/>
      <c r="B36" s="40"/>
      <c r="C36" s="59"/>
      <c r="D36" s="2" t="s">
        <v>28</v>
      </c>
      <c r="E36" s="18">
        <f t="shared" si="4"/>
        <v>0</v>
      </c>
      <c r="F36" s="32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/>
      <c r="M36" s="24">
        <v>0</v>
      </c>
    </row>
    <row r="37" spans="1:13" ht="27" customHeight="1" x14ac:dyDescent="0.25">
      <c r="A37" s="40"/>
      <c r="B37" s="40"/>
      <c r="C37" s="59"/>
      <c r="D37" s="2" t="s">
        <v>15</v>
      </c>
      <c r="E37" s="21">
        <f>F37+G37+H37+I37+J37+K37+M37</f>
        <v>0</v>
      </c>
      <c r="F37" s="32">
        <f>8500-8500</f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8500</v>
      </c>
      <c r="M37" s="24">
        <v>0</v>
      </c>
    </row>
    <row r="38" spans="1:13" ht="27" customHeight="1" x14ac:dyDescent="0.25">
      <c r="A38" s="40"/>
      <c r="B38" s="40"/>
      <c r="C38" s="53" t="s">
        <v>45</v>
      </c>
      <c r="D38" s="5" t="s">
        <v>9</v>
      </c>
      <c r="E38" s="18">
        <f t="shared" ref="E38:E40" si="8">F38+G38+H38+I38+J38+K38+L38+M38</f>
        <v>118500</v>
      </c>
      <c r="F38" s="34">
        <f t="shared" ref="F38:K38" si="9">F39+F40+F41+F42+F44</f>
        <v>0</v>
      </c>
      <c r="G38" s="26">
        <f t="shared" si="9"/>
        <v>11000</v>
      </c>
      <c r="H38" s="26">
        <f t="shared" si="9"/>
        <v>12500</v>
      </c>
      <c r="I38" s="26">
        <f t="shared" si="9"/>
        <v>12500</v>
      </c>
      <c r="J38" s="26">
        <f t="shared" si="9"/>
        <v>12500</v>
      </c>
      <c r="K38" s="26">
        <f t="shared" si="9"/>
        <v>10000</v>
      </c>
      <c r="L38" s="26"/>
      <c r="M38" s="26">
        <f t="shared" ref="M38" si="10">M39+M40+M41+M42+M44</f>
        <v>60000</v>
      </c>
    </row>
    <row r="39" spans="1:13" ht="27" customHeight="1" x14ac:dyDescent="0.25">
      <c r="A39" s="40"/>
      <c r="B39" s="40"/>
      <c r="C39" s="54"/>
      <c r="D39" s="2" t="s">
        <v>10</v>
      </c>
      <c r="E39" s="18">
        <f t="shared" si="8"/>
        <v>0</v>
      </c>
      <c r="F39" s="32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/>
      <c r="M39" s="24">
        <v>0</v>
      </c>
    </row>
    <row r="40" spans="1:13" ht="27" customHeight="1" x14ac:dyDescent="0.25">
      <c r="A40" s="40"/>
      <c r="B40" s="40"/>
      <c r="C40" s="54"/>
      <c r="D40" s="2" t="s">
        <v>6</v>
      </c>
      <c r="E40" s="18">
        <f t="shared" si="8"/>
        <v>0</v>
      </c>
      <c r="F40" s="32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/>
      <c r="M40" s="24">
        <v>0</v>
      </c>
    </row>
    <row r="41" spans="1:13" ht="27" customHeight="1" x14ac:dyDescent="0.25">
      <c r="A41" s="40"/>
      <c r="B41" s="40"/>
      <c r="C41" s="54"/>
      <c r="D41" s="2" t="s">
        <v>12</v>
      </c>
      <c r="E41" s="21">
        <f>F41+G41+H41+I41+J41+K41+M41</f>
        <v>33500</v>
      </c>
      <c r="F41" s="32">
        <v>0</v>
      </c>
      <c r="G41" s="24">
        <f>1000+3000+7000</f>
        <v>11000</v>
      </c>
      <c r="H41" s="24">
        <v>4000</v>
      </c>
      <c r="I41" s="24">
        <v>4000</v>
      </c>
      <c r="J41" s="24">
        <v>4000</v>
      </c>
      <c r="K41" s="24">
        <v>1500</v>
      </c>
      <c r="L41" s="24">
        <f t="shared" ref="L41" si="11">1500+1000</f>
        <v>2500</v>
      </c>
      <c r="M41" s="24">
        <f>1500*6</f>
        <v>9000</v>
      </c>
    </row>
    <row r="42" spans="1:13" ht="27" customHeight="1" x14ac:dyDescent="0.25">
      <c r="A42" s="40"/>
      <c r="B42" s="40"/>
      <c r="C42" s="54"/>
      <c r="D42" s="2" t="s">
        <v>11</v>
      </c>
      <c r="E42" s="18">
        <f t="shared" ref="E42:E43" si="12">F42+G42+H42+I42+J42+K42+L42+M42</f>
        <v>0</v>
      </c>
      <c r="F42" s="32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/>
      <c r="M42" s="24">
        <v>0</v>
      </c>
    </row>
    <row r="43" spans="1:13" ht="27" customHeight="1" x14ac:dyDescent="0.25">
      <c r="A43" s="40"/>
      <c r="B43" s="40"/>
      <c r="C43" s="54"/>
      <c r="D43" s="2" t="s">
        <v>28</v>
      </c>
      <c r="E43" s="18">
        <f t="shared" si="12"/>
        <v>0</v>
      </c>
      <c r="F43" s="32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/>
      <c r="M43" s="24">
        <v>0</v>
      </c>
    </row>
    <row r="44" spans="1:13" ht="27" customHeight="1" x14ac:dyDescent="0.25">
      <c r="A44" s="40"/>
      <c r="B44" s="40"/>
      <c r="C44" s="55"/>
      <c r="D44" s="2" t="s">
        <v>15</v>
      </c>
      <c r="E44" s="21">
        <f>F44+G44+H44+I44+J44+K44+M44</f>
        <v>85000</v>
      </c>
      <c r="F44" s="32">
        <f>8500-8500</f>
        <v>0</v>
      </c>
      <c r="G44" s="24">
        <f>8500-8500</f>
        <v>0</v>
      </c>
      <c r="H44" s="24">
        <v>8500</v>
      </c>
      <c r="I44" s="24">
        <v>8500</v>
      </c>
      <c r="J44" s="24">
        <v>8500</v>
      </c>
      <c r="K44" s="24">
        <v>8500</v>
      </c>
      <c r="L44" s="24">
        <v>8500</v>
      </c>
      <c r="M44" s="24">
        <f>8500*6</f>
        <v>51000</v>
      </c>
    </row>
    <row r="45" spans="1:13" ht="27" customHeight="1" x14ac:dyDescent="0.25">
      <c r="A45" s="40"/>
      <c r="B45" s="40"/>
      <c r="C45" s="59" t="s">
        <v>23</v>
      </c>
      <c r="D45" s="5" t="s">
        <v>9</v>
      </c>
      <c r="E45" s="18">
        <f t="shared" si="4"/>
        <v>2000</v>
      </c>
      <c r="F45" s="34">
        <f t="shared" ref="F45:K45" si="13">F46+F47+F48+F49+F51</f>
        <v>0</v>
      </c>
      <c r="G45" s="26">
        <f t="shared" si="13"/>
        <v>0</v>
      </c>
      <c r="H45" s="26">
        <f t="shared" si="13"/>
        <v>200</v>
      </c>
      <c r="I45" s="26">
        <f t="shared" si="13"/>
        <v>200</v>
      </c>
      <c r="J45" s="26">
        <f t="shared" si="13"/>
        <v>200</v>
      </c>
      <c r="K45" s="26">
        <f t="shared" si="13"/>
        <v>200</v>
      </c>
      <c r="L45" s="26"/>
      <c r="M45" s="26">
        <f>M46+M47+M48+M49+M51</f>
        <v>1200</v>
      </c>
    </row>
    <row r="46" spans="1:13" ht="27" customHeight="1" x14ac:dyDescent="0.25">
      <c r="A46" s="40"/>
      <c r="B46" s="40"/>
      <c r="C46" s="59"/>
      <c r="D46" s="2" t="s">
        <v>10</v>
      </c>
      <c r="E46" s="18">
        <f t="shared" si="4"/>
        <v>0</v>
      </c>
      <c r="F46" s="32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/>
      <c r="M46" s="24">
        <v>0</v>
      </c>
    </row>
    <row r="47" spans="1:13" ht="45" customHeight="1" x14ac:dyDescent="0.25">
      <c r="A47" s="40"/>
      <c r="B47" s="40"/>
      <c r="C47" s="59"/>
      <c r="D47" s="2" t="s">
        <v>6</v>
      </c>
      <c r="E47" s="18">
        <f t="shared" si="4"/>
        <v>0</v>
      </c>
      <c r="F47" s="32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/>
      <c r="M47" s="24">
        <v>0</v>
      </c>
    </row>
    <row r="48" spans="1:13" ht="27" customHeight="1" x14ac:dyDescent="0.25">
      <c r="A48" s="40"/>
      <c r="B48" s="40"/>
      <c r="C48" s="59"/>
      <c r="D48" s="2" t="s">
        <v>12</v>
      </c>
      <c r="E48" s="18">
        <f>F48+G48+H48+I48+J48+K48+L48+M48</f>
        <v>0</v>
      </c>
      <c r="F48" s="32"/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/>
      <c r="M48" s="24">
        <v>0</v>
      </c>
    </row>
    <row r="49" spans="1:13" ht="41.25" customHeight="1" x14ac:dyDescent="0.25">
      <c r="A49" s="40"/>
      <c r="B49" s="40"/>
      <c r="C49" s="59"/>
      <c r="D49" s="2" t="s">
        <v>11</v>
      </c>
      <c r="E49" s="18">
        <f t="shared" si="4"/>
        <v>0</v>
      </c>
      <c r="F49" s="32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/>
      <c r="M49" s="24">
        <v>0</v>
      </c>
    </row>
    <row r="50" spans="1:13" ht="42.75" customHeight="1" x14ac:dyDescent="0.25">
      <c r="A50" s="40"/>
      <c r="B50" s="40"/>
      <c r="C50" s="59"/>
      <c r="D50" s="2" t="s">
        <v>28</v>
      </c>
      <c r="E50" s="18">
        <f t="shared" si="4"/>
        <v>0</v>
      </c>
      <c r="F50" s="32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/>
      <c r="M50" s="24">
        <v>0</v>
      </c>
    </row>
    <row r="51" spans="1:13" ht="27" customHeight="1" x14ac:dyDescent="0.25">
      <c r="A51" s="40"/>
      <c r="B51" s="40"/>
      <c r="C51" s="59"/>
      <c r="D51" s="2" t="s">
        <v>15</v>
      </c>
      <c r="E51" s="21">
        <f>F51+G51+H51+I51+J51+K51+M51</f>
        <v>2000</v>
      </c>
      <c r="F51" s="32">
        <v>0</v>
      </c>
      <c r="G51" s="24">
        <f>200-200</f>
        <v>0</v>
      </c>
      <c r="H51" s="24">
        <v>200</v>
      </c>
      <c r="I51" s="24">
        <v>200</v>
      </c>
      <c r="J51" s="24">
        <v>200</v>
      </c>
      <c r="K51" s="24">
        <v>200</v>
      </c>
      <c r="L51" s="24"/>
      <c r="M51" s="24">
        <f>200*6</f>
        <v>1200</v>
      </c>
    </row>
    <row r="52" spans="1:13" ht="27" customHeight="1" x14ac:dyDescent="0.25">
      <c r="A52" s="40"/>
      <c r="B52" s="40"/>
      <c r="C52" s="59" t="s">
        <v>24</v>
      </c>
      <c r="D52" s="5" t="s">
        <v>9</v>
      </c>
      <c r="E52" s="18">
        <f t="shared" si="4"/>
        <v>7431.4654300000002</v>
      </c>
      <c r="F52" s="29">
        <f t="shared" ref="F52:M52" si="14">F53+F54+F55+F56+F58</f>
        <v>353.46543000000003</v>
      </c>
      <c r="G52" s="19">
        <f t="shared" si="14"/>
        <v>360</v>
      </c>
      <c r="H52" s="19">
        <f t="shared" si="14"/>
        <v>181</v>
      </c>
      <c r="I52" s="19">
        <f t="shared" si="14"/>
        <v>361</v>
      </c>
      <c r="J52" s="19">
        <f t="shared" si="14"/>
        <v>361</v>
      </c>
      <c r="K52" s="19">
        <f t="shared" si="14"/>
        <v>990</v>
      </c>
      <c r="L52" s="19"/>
      <c r="M52" s="19">
        <f t="shared" si="14"/>
        <v>4825</v>
      </c>
    </row>
    <row r="53" spans="1:13" ht="27" customHeight="1" x14ac:dyDescent="0.25">
      <c r="A53" s="40"/>
      <c r="B53" s="40"/>
      <c r="C53" s="59"/>
      <c r="D53" s="2" t="s">
        <v>10</v>
      </c>
      <c r="E53" s="18">
        <f t="shared" si="4"/>
        <v>0</v>
      </c>
      <c r="F53" s="32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/>
      <c r="M53" s="24">
        <v>0</v>
      </c>
    </row>
    <row r="54" spans="1:13" ht="36.75" customHeight="1" x14ac:dyDescent="0.25">
      <c r="A54" s="40"/>
      <c r="B54" s="40"/>
      <c r="C54" s="59"/>
      <c r="D54" s="2" t="s">
        <v>6</v>
      </c>
      <c r="E54" s="18">
        <f t="shared" si="4"/>
        <v>0</v>
      </c>
      <c r="F54" s="32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/>
      <c r="M54" s="24">
        <v>0</v>
      </c>
    </row>
    <row r="55" spans="1:13" ht="27" customHeight="1" x14ac:dyDescent="0.25">
      <c r="A55" s="40"/>
      <c r="B55" s="40"/>
      <c r="C55" s="59"/>
      <c r="D55" s="2" t="s">
        <v>12</v>
      </c>
      <c r="E55" s="18">
        <f t="shared" si="4"/>
        <v>1616.46543</v>
      </c>
      <c r="F55" s="32">
        <v>353.46543000000003</v>
      </c>
      <c r="G55" s="24">
        <f>624-150-54.5-59.5</f>
        <v>360</v>
      </c>
      <c r="H55" s="24">
        <f>361-180</f>
        <v>181</v>
      </c>
      <c r="I55" s="24">
        <v>361</v>
      </c>
      <c r="J55" s="24">
        <v>361</v>
      </c>
      <c r="K55" s="24">
        <v>0</v>
      </c>
      <c r="L55" s="24"/>
      <c r="M55" s="24">
        <v>0</v>
      </c>
    </row>
    <row r="56" spans="1:13" ht="49.5" customHeight="1" x14ac:dyDescent="0.25">
      <c r="A56" s="40"/>
      <c r="B56" s="40"/>
      <c r="C56" s="59"/>
      <c r="D56" s="2" t="s">
        <v>11</v>
      </c>
      <c r="E56" s="18">
        <f t="shared" si="4"/>
        <v>0</v>
      </c>
      <c r="F56" s="32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/>
      <c r="M56" s="24">
        <v>0</v>
      </c>
    </row>
    <row r="57" spans="1:13" ht="49.5" customHeight="1" x14ac:dyDescent="0.25">
      <c r="A57" s="40"/>
      <c r="B57" s="40"/>
      <c r="C57" s="59"/>
      <c r="D57" s="2" t="s">
        <v>28</v>
      </c>
      <c r="E57" s="18">
        <f t="shared" si="4"/>
        <v>0</v>
      </c>
      <c r="F57" s="32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/>
      <c r="M57" s="24">
        <v>0</v>
      </c>
    </row>
    <row r="58" spans="1:13" ht="27" customHeight="1" x14ac:dyDescent="0.25">
      <c r="A58" s="40"/>
      <c r="B58" s="40"/>
      <c r="C58" s="59"/>
      <c r="D58" s="2" t="s">
        <v>15</v>
      </c>
      <c r="E58" s="21">
        <f>F58+G58+H58+I58+J58+K58+M58</f>
        <v>5815</v>
      </c>
      <c r="F58" s="32">
        <v>0</v>
      </c>
      <c r="G58" s="24">
        <v>0</v>
      </c>
      <c r="H58" s="24">
        <v>0</v>
      </c>
      <c r="I58" s="24">
        <v>0</v>
      </c>
      <c r="J58" s="24">
        <v>0</v>
      </c>
      <c r="K58" s="24">
        <v>990</v>
      </c>
      <c r="L58" s="24"/>
      <c r="M58" s="24">
        <f>100*6+(540+570+930+580+980+625)</f>
        <v>4825</v>
      </c>
    </row>
    <row r="59" spans="1:13" ht="24" customHeight="1" x14ac:dyDescent="0.25">
      <c r="A59" s="52" t="s">
        <v>13</v>
      </c>
      <c r="B59" s="52"/>
      <c r="C59" s="52"/>
      <c r="D59" s="6" t="s">
        <v>25</v>
      </c>
      <c r="E59" s="18">
        <f t="shared" si="4"/>
        <v>215452.23431999999</v>
      </c>
      <c r="F59" s="33">
        <f t="shared" ref="F59:M59" si="15">SUM(F60:F65)</f>
        <v>17493.10526</v>
      </c>
      <c r="G59" s="25">
        <f>SUM(G60:G65)</f>
        <v>16829.264059999998</v>
      </c>
      <c r="H59" s="25">
        <f t="shared" si="15"/>
        <v>19413.665000000001</v>
      </c>
      <c r="I59" s="25">
        <f>SUM(I60:I65)</f>
        <v>19932.099999999999</v>
      </c>
      <c r="J59" s="25">
        <f t="shared" si="15"/>
        <v>19937.8</v>
      </c>
      <c r="K59" s="25">
        <f t="shared" si="15"/>
        <v>17565.900000000001</v>
      </c>
      <c r="L59" s="25"/>
      <c r="M59" s="25">
        <f t="shared" si="15"/>
        <v>104280.4</v>
      </c>
    </row>
    <row r="60" spans="1:13" ht="29.25" customHeight="1" x14ac:dyDescent="0.25">
      <c r="A60" s="52"/>
      <c r="B60" s="52"/>
      <c r="C60" s="52"/>
      <c r="D60" s="6" t="s">
        <v>10</v>
      </c>
      <c r="E60" s="18">
        <f t="shared" si="4"/>
        <v>0</v>
      </c>
      <c r="F60" s="31">
        <f t="shared" ref="F60:K61" si="16">F11+F18+F25+F32</f>
        <v>0</v>
      </c>
      <c r="G60" s="23">
        <f t="shared" si="16"/>
        <v>0</v>
      </c>
      <c r="H60" s="23">
        <f t="shared" si="16"/>
        <v>0</v>
      </c>
      <c r="I60" s="23">
        <f t="shared" si="16"/>
        <v>0</v>
      </c>
      <c r="J60" s="23">
        <f t="shared" si="16"/>
        <v>0</v>
      </c>
      <c r="K60" s="23">
        <f t="shared" si="16"/>
        <v>0</v>
      </c>
      <c r="L60" s="23"/>
      <c r="M60" s="23">
        <f>M11+M18+M25+M32</f>
        <v>0</v>
      </c>
    </row>
    <row r="61" spans="1:13" ht="46.5" customHeight="1" x14ac:dyDescent="0.25">
      <c r="A61" s="52"/>
      <c r="B61" s="52"/>
      <c r="C61" s="52"/>
      <c r="D61" s="6" t="s">
        <v>6</v>
      </c>
      <c r="E61" s="21">
        <f t="shared" si="4"/>
        <v>7796.119999999999</v>
      </c>
      <c r="F61" s="31">
        <f t="shared" si="16"/>
        <v>518.4</v>
      </c>
      <c r="G61" s="23">
        <f t="shared" si="16"/>
        <v>308.41999999999996</v>
      </c>
      <c r="H61" s="23">
        <f t="shared" si="16"/>
        <v>983.1</v>
      </c>
      <c r="I61" s="23">
        <f t="shared" si="16"/>
        <v>1006.1</v>
      </c>
      <c r="J61" s="23">
        <f t="shared" si="16"/>
        <v>1011.8</v>
      </c>
      <c r="K61" s="23">
        <f t="shared" si="16"/>
        <v>566.9</v>
      </c>
      <c r="L61" s="23"/>
      <c r="M61" s="23">
        <f>M12+M19+M26+M33</f>
        <v>3401.3999999999996</v>
      </c>
    </row>
    <row r="62" spans="1:13" ht="25.5" customHeight="1" x14ac:dyDescent="0.25">
      <c r="A62" s="52"/>
      <c r="B62" s="52"/>
      <c r="C62" s="52"/>
      <c r="D62" s="6" t="s">
        <v>7</v>
      </c>
      <c r="E62" s="21">
        <f>F62+G62+H62+I62+J62+K62+M62</f>
        <v>99941.114319999993</v>
      </c>
      <c r="F62" s="31">
        <f>F13+F20+F27+F34+F55+F48</f>
        <v>16974.705259999999</v>
      </c>
      <c r="G62" s="23">
        <f>G13+G20+G27+G34+G55+G48+G41</f>
        <v>16520.844059999999</v>
      </c>
      <c r="H62" s="23">
        <f>H13+H20+H27+H34+H55+H48+H41</f>
        <v>9730.5650000000005</v>
      </c>
      <c r="I62" s="23">
        <f>I13+I20+I27+I34+I55+I48+I41</f>
        <v>8726</v>
      </c>
      <c r="J62" s="23">
        <f>J13+J20+J27+J34+J55+J48+J41</f>
        <v>8726</v>
      </c>
      <c r="K62" s="23">
        <f>K13+K20+K27+K34+K55+K48+K41</f>
        <v>5609</v>
      </c>
      <c r="L62" s="23">
        <f t="shared" ref="L62:M62" si="17">L13+L20+L27+L34+L55+L48+L41</f>
        <v>5000</v>
      </c>
      <c r="M62" s="23">
        <f t="shared" si="17"/>
        <v>33654</v>
      </c>
    </row>
    <row r="63" spans="1:13" ht="67.5" customHeight="1" x14ac:dyDescent="0.25">
      <c r="A63" s="52"/>
      <c r="B63" s="52"/>
      <c r="C63" s="52"/>
      <c r="D63" s="6" t="s">
        <v>11</v>
      </c>
      <c r="E63" s="21">
        <f t="shared" si="4"/>
        <v>0</v>
      </c>
      <c r="F63" s="31">
        <f>F14+F21+F28+F35</f>
        <v>0</v>
      </c>
      <c r="G63" s="23">
        <f t="shared" ref="G63:K65" si="18">G14+G21+G28+G35+G56+G49+G42</f>
        <v>0</v>
      </c>
      <c r="H63" s="23">
        <f t="shared" si="18"/>
        <v>0</v>
      </c>
      <c r="I63" s="23">
        <f t="shared" si="18"/>
        <v>0</v>
      </c>
      <c r="J63" s="23">
        <f t="shared" si="18"/>
        <v>0</v>
      </c>
      <c r="K63" s="23">
        <f t="shared" si="18"/>
        <v>0</v>
      </c>
      <c r="L63" s="23"/>
      <c r="M63" s="23">
        <f t="shared" ref="M63" si="19">M14+M21+M28+M35+M56+M49+M42</f>
        <v>0</v>
      </c>
    </row>
    <row r="64" spans="1:13" ht="67.5" customHeight="1" x14ac:dyDescent="0.25">
      <c r="A64" s="52"/>
      <c r="B64" s="52"/>
      <c r="C64" s="52"/>
      <c r="D64" s="5" t="s">
        <v>28</v>
      </c>
      <c r="E64" s="21">
        <f t="shared" ref="E64" si="20">F64+G64+H64+I64+J64+K64+L64+M64</f>
        <v>0</v>
      </c>
      <c r="F64" s="31">
        <f>F15+F22+F29+F36</f>
        <v>0</v>
      </c>
      <c r="G64" s="23">
        <f t="shared" si="18"/>
        <v>0</v>
      </c>
      <c r="H64" s="23">
        <f t="shared" si="18"/>
        <v>0</v>
      </c>
      <c r="I64" s="23">
        <f t="shared" si="18"/>
        <v>0</v>
      </c>
      <c r="J64" s="23">
        <f t="shared" si="18"/>
        <v>0</v>
      </c>
      <c r="K64" s="23">
        <f t="shared" si="18"/>
        <v>0</v>
      </c>
      <c r="L64" s="23"/>
      <c r="M64" s="23">
        <f t="shared" ref="M64" si="21">M15+M22+M29+M36+M57+M50+M43</f>
        <v>0</v>
      </c>
    </row>
    <row r="65" spans="1:13" ht="28.5" customHeight="1" x14ac:dyDescent="0.25">
      <c r="A65" s="52"/>
      <c r="B65" s="52"/>
      <c r="C65" s="52"/>
      <c r="D65" s="6" t="s">
        <v>15</v>
      </c>
      <c r="E65" s="21">
        <f>F65+G65+H65+I65+J65+K65+L65+M65</f>
        <v>107715</v>
      </c>
      <c r="F65" s="31">
        <f>F16+F23+F30+F37+F51+F58</f>
        <v>0</v>
      </c>
      <c r="G65" s="23">
        <f t="shared" si="18"/>
        <v>0</v>
      </c>
      <c r="H65" s="23">
        <f t="shared" si="18"/>
        <v>8700</v>
      </c>
      <c r="I65" s="23">
        <f t="shared" si="18"/>
        <v>10200</v>
      </c>
      <c r="J65" s="23">
        <f t="shared" si="18"/>
        <v>10200</v>
      </c>
      <c r="K65" s="23">
        <f t="shared" si="18"/>
        <v>11390</v>
      </c>
      <c r="L65" s="23"/>
      <c r="M65" s="23">
        <f t="shared" ref="M65" si="22">M16+M23+M30+M37+M58+M51+M44</f>
        <v>67225</v>
      </c>
    </row>
    <row r="66" spans="1:13" ht="33.75" customHeight="1" x14ac:dyDescent="0.25">
      <c r="A66" s="49" t="s">
        <v>2</v>
      </c>
      <c r="B66" s="49"/>
      <c r="C66" s="49"/>
      <c r="D66" s="11"/>
      <c r="E66" s="18">
        <f>F66+G66</f>
        <v>0</v>
      </c>
      <c r="F66" s="33"/>
      <c r="G66" s="25"/>
      <c r="H66" s="27"/>
      <c r="I66" s="27"/>
      <c r="J66" s="27"/>
      <c r="K66" s="27"/>
      <c r="L66" s="27"/>
      <c r="M66" s="27"/>
    </row>
    <row r="67" spans="1:13" ht="25.5" customHeight="1" x14ac:dyDescent="0.25">
      <c r="A67" s="58" t="s">
        <v>16</v>
      </c>
      <c r="B67" s="58"/>
      <c r="C67" s="58"/>
      <c r="D67" s="6" t="s">
        <v>25</v>
      </c>
      <c r="E67" s="18">
        <f>F67+G67+H67+I67+J67+K67+L67+M67</f>
        <v>0</v>
      </c>
      <c r="F67" s="33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/>
      <c r="M67" s="25">
        <v>0</v>
      </c>
    </row>
    <row r="68" spans="1:13" ht="36.75" customHeight="1" x14ac:dyDescent="0.25">
      <c r="A68" s="58"/>
      <c r="B68" s="58"/>
      <c r="C68" s="58"/>
      <c r="D68" s="11" t="s">
        <v>10</v>
      </c>
      <c r="E68" s="18">
        <f t="shared" ref="E68:E73" si="23">F68+G68+H68+I68+J68+K68+L68+M68</f>
        <v>0</v>
      </c>
      <c r="F68" s="33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/>
      <c r="M68" s="25">
        <v>0</v>
      </c>
    </row>
    <row r="69" spans="1:13" ht="36.75" customHeight="1" x14ac:dyDescent="0.25">
      <c r="A69" s="58"/>
      <c r="B69" s="58"/>
      <c r="C69" s="58"/>
      <c r="D69" s="11" t="s">
        <v>6</v>
      </c>
      <c r="E69" s="18">
        <f t="shared" si="23"/>
        <v>0</v>
      </c>
      <c r="F69" s="33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/>
      <c r="M69" s="25">
        <v>0</v>
      </c>
    </row>
    <row r="70" spans="1:13" ht="36.75" customHeight="1" x14ac:dyDescent="0.25">
      <c r="A70" s="58"/>
      <c r="B70" s="58"/>
      <c r="C70" s="58"/>
      <c r="D70" s="11" t="s">
        <v>7</v>
      </c>
      <c r="E70" s="18">
        <f t="shared" si="23"/>
        <v>0</v>
      </c>
      <c r="F70" s="33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/>
      <c r="M70" s="25">
        <v>0</v>
      </c>
    </row>
    <row r="71" spans="1:13" ht="62.25" customHeight="1" x14ac:dyDescent="0.25">
      <c r="A71" s="58"/>
      <c r="B71" s="58"/>
      <c r="C71" s="58"/>
      <c r="D71" s="11" t="s">
        <v>11</v>
      </c>
      <c r="E71" s="18">
        <f t="shared" si="23"/>
        <v>0</v>
      </c>
      <c r="F71" s="33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/>
      <c r="M71" s="25">
        <v>0</v>
      </c>
    </row>
    <row r="72" spans="1:13" ht="62.25" customHeight="1" x14ac:dyDescent="0.25">
      <c r="A72" s="58"/>
      <c r="B72" s="58"/>
      <c r="C72" s="58"/>
      <c r="D72" s="2" t="s">
        <v>28</v>
      </c>
      <c r="E72" s="18">
        <f t="shared" si="23"/>
        <v>0</v>
      </c>
      <c r="F72" s="33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/>
      <c r="M72" s="25">
        <v>0</v>
      </c>
    </row>
    <row r="73" spans="1:13" ht="27.75" customHeight="1" x14ac:dyDescent="0.25">
      <c r="A73" s="58"/>
      <c r="B73" s="58"/>
      <c r="C73" s="58"/>
      <c r="D73" s="8" t="s">
        <v>15</v>
      </c>
      <c r="E73" s="18">
        <f t="shared" si="23"/>
        <v>0</v>
      </c>
      <c r="F73" s="33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/>
      <c r="M73" s="25">
        <v>0</v>
      </c>
    </row>
    <row r="74" spans="1:13" ht="33.75" customHeight="1" x14ac:dyDescent="0.25">
      <c r="A74" s="58" t="s">
        <v>17</v>
      </c>
      <c r="B74" s="58"/>
      <c r="C74" s="58"/>
      <c r="D74" s="6" t="s">
        <v>25</v>
      </c>
      <c r="E74" s="18">
        <f>F74+G74+H74+I74+J74+K74+M74</f>
        <v>215452.23431999999</v>
      </c>
      <c r="F74" s="33">
        <f t="shared" ref="F74" si="24">SUM(F75:F80)</f>
        <v>17493.10526</v>
      </c>
      <c r="G74" s="25">
        <f t="shared" ref="G74:M74" si="25">SUM(G75:G80)</f>
        <v>16829.264059999998</v>
      </c>
      <c r="H74" s="25">
        <f t="shared" si="25"/>
        <v>19413.665000000001</v>
      </c>
      <c r="I74" s="25">
        <f t="shared" si="25"/>
        <v>19932.099999999999</v>
      </c>
      <c r="J74" s="25">
        <f t="shared" si="25"/>
        <v>19937.8</v>
      </c>
      <c r="K74" s="25">
        <f t="shared" si="25"/>
        <v>17565.900000000001</v>
      </c>
      <c r="L74" s="25"/>
      <c r="M74" s="25">
        <f t="shared" si="25"/>
        <v>104280.4</v>
      </c>
    </row>
    <row r="75" spans="1:13" ht="33.75" customHeight="1" x14ac:dyDescent="0.25">
      <c r="A75" s="58"/>
      <c r="B75" s="58"/>
      <c r="C75" s="58"/>
      <c r="D75" s="11" t="s">
        <v>10</v>
      </c>
      <c r="E75" s="21">
        <f>F75+G75+H75+I75+J75+K75+M75</f>
        <v>0</v>
      </c>
      <c r="F75" s="31">
        <f t="shared" ref="F75:G79" si="26">F60</f>
        <v>0</v>
      </c>
      <c r="G75" s="23">
        <f t="shared" si="26"/>
        <v>0</v>
      </c>
      <c r="H75" s="23">
        <f t="shared" ref="H75:M75" si="27">H60</f>
        <v>0</v>
      </c>
      <c r="I75" s="23">
        <f t="shared" si="27"/>
        <v>0</v>
      </c>
      <c r="J75" s="23">
        <f t="shared" si="27"/>
        <v>0</v>
      </c>
      <c r="K75" s="23">
        <f t="shared" si="27"/>
        <v>0</v>
      </c>
      <c r="L75" s="23"/>
      <c r="M75" s="23">
        <f t="shared" si="27"/>
        <v>0</v>
      </c>
    </row>
    <row r="76" spans="1:13" ht="33.75" customHeight="1" x14ac:dyDescent="0.25">
      <c r="A76" s="58"/>
      <c r="B76" s="58"/>
      <c r="C76" s="58"/>
      <c r="D76" s="11" t="s">
        <v>6</v>
      </c>
      <c r="E76" s="21">
        <f t="shared" ref="E76:E80" si="28">F76+G76+H76+I76+J76+K76+M76</f>
        <v>7796.119999999999</v>
      </c>
      <c r="F76" s="31">
        <f t="shared" si="26"/>
        <v>518.4</v>
      </c>
      <c r="G76" s="23">
        <f t="shared" si="26"/>
        <v>308.41999999999996</v>
      </c>
      <c r="H76" s="23">
        <f t="shared" ref="H76:M76" si="29">H61</f>
        <v>983.1</v>
      </c>
      <c r="I76" s="23">
        <f t="shared" si="29"/>
        <v>1006.1</v>
      </c>
      <c r="J76" s="23">
        <f t="shared" si="29"/>
        <v>1011.8</v>
      </c>
      <c r="K76" s="23">
        <f t="shared" si="29"/>
        <v>566.9</v>
      </c>
      <c r="L76" s="23"/>
      <c r="M76" s="23">
        <f t="shared" si="29"/>
        <v>3401.3999999999996</v>
      </c>
    </row>
    <row r="77" spans="1:13" ht="33.75" customHeight="1" x14ac:dyDescent="0.25">
      <c r="A77" s="58"/>
      <c r="B77" s="58"/>
      <c r="C77" s="58"/>
      <c r="D77" s="11" t="s">
        <v>7</v>
      </c>
      <c r="E77" s="21">
        <f t="shared" si="28"/>
        <v>99941.114319999993</v>
      </c>
      <c r="F77" s="31">
        <f t="shared" si="26"/>
        <v>16974.705259999999</v>
      </c>
      <c r="G77" s="23">
        <f t="shared" si="26"/>
        <v>16520.844059999999</v>
      </c>
      <c r="H77" s="23">
        <f t="shared" ref="H77:M77" si="30">H62</f>
        <v>9730.5650000000005</v>
      </c>
      <c r="I77" s="23">
        <f t="shared" si="30"/>
        <v>8726</v>
      </c>
      <c r="J77" s="23">
        <f t="shared" si="30"/>
        <v>8726</v>
      </c>
      <c r="K77" s="23">
        <f t="shared" si="30"/>
        <v>5609</v>
      </c>
      <c r="L77" s="23"/>
      <c r="M77" s="23">
        <f t="shared" si="30"/>
        <v>33654</v>
      </c>
    </row>
    <row r="78" spans="1:13" ht="66" customHeight="1" x14ac:dyDescent="0.25">
      <c r="A78" s="58"/>
      <c r="B78" s="58"/>
      <c r="C78" s="58"/>
      <c r="D78" s="11" t="s">
        <v>11</v>
      </c>
      <c r="E78" s="21">
        <f t="shared" si="28"/>
        <v>0</v>
      </c>
      <c r="F78" s="31">
        <f t="shared" si="26"/>
        <v>0</v>
      </c>
      <c r="G78" s="23">
        <f t="shared" si="26"/>
        <v>0</v>
      </c>
      <c r="H78" s="23">
        <f t="shared" ref="H78:M78" si="31">H63</f>
        <v>0</v>
      </c>
      <c r="I78" s="23">
        <f t="shared" si="31"/>
        <v>0</v>
      </c>
      <c r="J78" s="23">
        <f t="shared" si="31"/>
        <v>0</v>
      </c>
      <c r="K78" s="23">
        <f t="shared" si="31"/>
        <v>0</v>
      </c>
      <c r="L78" s="23"/>
      <c r="M78" s="23">
        <f t="shared" si="31"/>
        <v>0</v>
      </c>
    </row>
    <row r="79" spans="1:13" ht="66" customHeight="1" x14ac:dyDescent="0.25">
      <c r="A79" s="58"/>
      <c r="B79" s="58"/>
      <c r="C79" s="58"/>
      <c r="D79" s="2" t="s">
        <v>28</v>
      </c>
      <c r="E79" s="21">
        <f t="shared" si="28"/>
        <v>0</v>
      </c>
      <c r="F79" s="31">
        <f t="shared" si="26"/>
        <v>0</v>
      </c>
      <c r="G79" s="23">
        <f t="shared" si="26"/>
        <v>0</v>
      </c>
      <c r="H79" s="23">
        <f t="shared" ref="H79:M79" si="32">H64</f>
        <v>0</v>
      </c>
      <c r="I79" s="23">
        <f t="shared" si="32"/>
        <v>0</v>
      </c>
      <c r="J79" s="23">
        <f t="shared" si="32"/>
        <v>0</v>
      </c>
      <c r="K79" s="23">
        <f t="shared" si="32"/>
        <v>0</v>
      </c>
      <c r="L79" s="23"/>
      <c r="M79" s="23">
        <f t="shared" si="32"/>
        <v>0</v>
      </c>
    </row>
    <row r="80" spans="1:13" ht="44.25" customHeight="1" x14ac:dyDescent="0.25">
      <c r="A80" s="58"/>
      <c r="B80" s="58"/>
      <c r="C80" s="58"/>
      <c r="D80" s="11" t="s">
        <v>15</v>
      </c>
      <c r="E80" s="21">
        <f t="shared" si="28"/>
        <v>107715</v>
      </c>
      <c r="F80" s="31">
        <f t="shared" ref="F80:G80" si="33">F65</f>
        <v>0</v>
      </c>
      <c r="G80" s="23">
        <f t="shared" si="33"/>
        <v>0</v>
      </c>
      <c r="H80" s="23">
        <f t="shared" ref="H80:M80" si="34">H65</f>
        <v>8700</v>
      </c>
      <c r="I80" s="23">
        <f t="shared" si="34"/>
        <v>10200</v>
      </c>
      <c r="J80" s="23">
        <f t="shared" si="34"/>
        <v>10200</v>
      </c>
      <c r="K80" s="23">
        <f t="shared" si="34"/>
        <v>11390</v>
      </c>
      <c r="L80" s="23"/>
      <c r="M80" s="23">
        <f t="shared" si="34"/>
        <v>67225</v>
      </c>
    </row>
    <row r="81" spans="1:13" ht="44.25" customHeight="1" x14ac:dyDescent="0.25">
      <c r="A81" s="49" t="s">
        <v>40</v>
      </c>
      <c r="B81" s="49"/>
      <c r="C81" s="49"/>
      <c r="D81" s="6" t="s">
        <v>25</v>
      </c>
      <c r="E81" s="18">
        <f>E82+E83+E84+E85+E86+E87</f>
        <v>118500</v>
      </c>
      <c r="F81" s="33">
        <f t="shared" ref="F81" si="35">SUM(F82:F87)</f>
        <v>0</v>
      </c>
      <c r="G81" s="25">
        <f t="shared" ref="G81:K81" si="36">SUM(G82:G87)</f>
        <v>11000</v>
      </c>
      <c r="H81" s="25">
        <f t="shared" si="36"/>
        <v>12500</v>
      </c>
      <c r="I81" s="25">
        <f t="shared" si="36"/>
        <v>12500</v>
      </c>
      <c r="J81" s="25">
        <f t="shared" si="36"/>
        <v>12500</v>
      </c>
      <c r="K81" s="25">
        <f t="shared" si="36"/>
        <v>10000</v>
      </c>
      <c r="L81" s="25"/>
      <c r="M81" s="25">
        <f t="shared" ref="M81" si="37">SUM(M82:M87)</f>
        <v>60000</v>
      </c>
    </row>
    <row r="82" spans="1:13" ht="44.25" customHeight="1" x14ac:dyDescent="0.25">
      <c r="A82" s="49"/>
      <c r="B82" s="49"/>
      <c r="C82" s="49"/>
      <c r="D82" s="17" t="s">
        <v>10</v>
      </c>
      <c r="E82" s="18">
        <f t="shared" ref="E82" si="38">F82+G82+H82+I82+J82+K82+L82+M82</f>
        <v>0</v>
      </c>
      <c r="F82" s="33">
        <f>F39</f>
        <v>0</v>
      </c>
      <c r="G82" s="25">
        <f t="shared" ref="G82:M82" si="39">G39</f>
        <v>0</v>
      </c>
      <c r="H82" s="25">
        <f t="shared" si="39"/>
        <v>0</v>
      </c>
      <c r="I82" s="25">
        <f t="shared" si="39"/>
        <v>0</v>
      </c>
      <c r="J82" s="25">
        <f t="shared" si="39"/>
        <v>0</v>
      </c>
      <c r="K82" s="25">
        <f t="shared" si="39"/>
        <v>0</v>
      </c>
      <c r="L82" s="25">
        <f t="shared" si="39"/>
        <v>0</v>
      </c>
      <c r="M82" s="25">
        <f t="shared" si="39"/>
        <v>0</v>
      </c>
    </row>
    <row r="83" spans="1:13" ht="44.25" customHeight="1" x14ac:dyDescent="0.25">
      <c r="A83" s="49"/>
      <c r="B83" s="49"/>
      <c r="C83" s="49"/>
      <c r="D83" s="17" t="s">
        <v>6</v>
      </c>
      <c r="E83" s="18">
        <f>F83+G83+H83+I83+J83+K83+M83</f>
        <v>0</v>
      </c>
      <c r="F83" s="33">
        <f t="shared" ref="F83:M87" si="40">F40</f>
        <v>0</v>
      </c>
      <c r="G83" s="25">
        <f t="shared" si="40"/>
        <v>0</v>
      </c>
      <c r="H83" s="25">
        <f t="shared" si="40"/>
        <v>0</v>
      </c>
      <c r="I83" s="25">
        <f t="shared" si="40"/>
        <v>0</v>
      </c>
      <c r="J83" s="25">
        <f t="shared" si="40"/>
        <v>0</v>
      </c>
      <c r="K83" s="25">
        <f t="shared" si="40"/>
        <v>0</v>
      </c>
      <c r="L83" s="25">
        <f t="shared" si="40"/>
        <v>0</v>
      </c>
      <c r="M83" s="25">
        <f t="shared" si="40"/>
        <v>0</v>
      </c>
    </row>
    <row r="84" spans="1:13" ht="44.25" customHeight="1" x14ac:dyDescent="0.25">
      <c r="A84" s="49"/>
      <c r="B84" s="49"/>
      <c r="C84" s="49"/>
      <c r="D84" s="17" t="s">
        <v>7</v>
      </c>
      <c r="E84" s="18">
        <f>F84+G84+H84+I84+J84+K84+M84</f>
        <v>33500</v>
      </c>
      <c r="F84" s="33">
        <f t="shared" si="40"/>
        <v>0</v>
      </c>
      <c r="G84" s="25">
        <f t="shared" si="40"/>
        <v>11000</v>
      </c>
      <c r="H84" s="25">
        <f t="shared" si="40"/>
        <v>4000</v>
      </c>
      <c r="I84" s="25">
        <f t="shared" si="40"/>
        <v>4000</v>
      </c>
      <c r="J84" s="25">
        <f t="shared" si="40"/>
        <v>4000</v>
      </c>
      <c r="K84" s="25">
        <f t="shared" si="40"/>
        <v>1500</v>
      </c>
      <c r="L84" s="25">
        <f t="shared" si="40"/>
        <v>2500</v>
      </c>
      <c r="M84" s="25">
        <f t="shared" si="40"/>
        <v>9000</v>
      </c>
    </row>
    <row r="85" spans="1:13" ht="44.25" customHeight="1" x14ac:dyDescent="0.25">
      <c r="A85" s="49"/>
      <c r="B85" s="49"/>
      <c r="C85" s="49"/>
      <c r="D85" s="17" t="s">
        <v>11</v>
      </c>
      <c r="E85" s="18">
        <f t="shared" ref="E85:E87" si="41">F85+G85+H85+I85+J85+K85+M85</f>
        <v>0</v>
      </c>
      <c r="F85" s="33">
        <f t="shared" si="40"/>
        <v>0</v>
      </c>
      <c r="G85" s="25">
        <f t="shared" si="40"/>
        <v>0</v>
      </c>
      <c r="H85" s="25">
        <f t="shared" si="40"/>
        <v>0</v>
      </c>
      <c r="I85" s="25">
        <f t="shared" si="40"/>
        <v>0</v>
      </c>
      <c r="J85" s="25">
        <f t="shared" si="40"/>
        <v>0</v>
      </c>
      <c r="K85" s="25">
        <f t="shared" si="40"/>
        <v>0</v>
      </c>
      <c r="L85" s="25">
        <f t="shared" si="40"/>
        <v>0</v>
      </c>
      <c r="M85" s="25">
        <f t="shared" si="40"/>
        <v>0</v>
      </c>
    </row>
    <row r="86" spans="1:13" ht="44.25" customHeight="1" x14ac:dyDescent="0.25">
      <c r="A86" s="49"/>
      <c r="B86" s="49"/>
      <c r="C86" s="49"/>
      <c r="D86" s="2" t="s">
        <v>28</v>
      </c>
      <c r="E86" s="18">
        <f t="shared" si="41"/>
        <v>0</v>
      </c>
      <c r="F86" s="33">
        <f t="shared" si="40"/>
        <v>0</v>
      </c>
      <c r="G86" s="25">
        <f t="shared" si="40"/>
        <v>0</v>
      </c>
      <c r="H86" s="25">
        <f t="shared" si="40"/>
        <v>0</v>
      </c>
      <c r="I86" s="25">
        <f t="shared" si="40"/>
        <v>0</v>
      </c>
      <c r="J86" s="25">
        <f t="shared" si="40"/>
        <v>0</v>
      </c>
      <c r="K86" s="25">
        <f t="shared" si="40"/>
        <v>0</v>
      </c>
      <c r="L86" s="25">
        <f t="shared" si="40"/>
        <v>0</v>
      </c>
      <c r="M86" s="25">
        <f t="shared" si="40"/>
        <v>0</v>
      </c>
    </row>
    <row r="87" spans="1:13" ht="44.25" customHeight="1" x14ac:dyDescent="0.25">
      <c r="A87" s="49"/>
      <c r="B87" s="49"/>
      <c r="C87" s="49"/>
      <c r="D87" s="17" t="s">
        <v>15</v>
      </c>
      <c r="E87" s="18">
        <f t="shared" si="41"/>
        <v>85000</v>
      </c>
      <c r="F87" s="33">
        <f t="shared" si="40"/>
        <v>0</v>
      </c>
      <c r="G87" s="25">
        <f t="shared" si="40"/>
        <v>0</v>
      </c>
      <c r="H87" s="25">
        <f t="shared" si="40"/>
        <v>8500</v>
      </c>
      <c r="I87" s="25">
        <f t="shared" si="40"/>
        <v>8500</v>
      </c>
      <c r="J87" s="25">
        <f t="shared" si="40"/>
        <v>8500</v>
      </c>
      <c r="K87" s="25">
        <f t="shared" si="40"/>
        <v>8500</v>
      </c>
      <c r="L87" s="25">
        <f t="shared" si="40"/>
        <v>8500</v>
      </c>
      <c r="M87" s="25">
        <f t="shared" si="40"/>
        <v>51000</v>
      </c>
    </row>
    <row r="88" spans="1:13" ht="32.25" customHeight="1" x14ac:dyDescent="0.25">
      <c r="A88" s="49" t="s">
        <v>44</v>
      </c>
      <c r="B88" s="49"/>
      <c r="C88" s="49"/>
      <c r="D88" s="6" t="s">
        <v>25</v>
      </c>
      <c r="E88" s="18">
        <f>F88+G88+H88+I88+J88+K88+L88+M88</f>
        <v>2000</v>
      </c>
      <c r="F88" s="33">
        <f t="shared" ref="F88" si="42">SUM(F89:F94)</f>
        <v>0</v>
      </c>
      <c r="G88" s="25">
        <f t="shared" ref="G88:M88" si="43">SUM(G89:G94)</f>
        <v>0</v>
      </c>
      <c r="H88" s="25">
        <f t="shared" si="43"/>
        <v>200</v>
      </c>
      <c r="I88" s="25">
        <f t="shared" si="43"/>
        <v>200</v>
      </c>
      <c r="J88" s="25">
        <f t="shared" si="43"/>
        <v>200</v>
      </c>
      <c r="K88" s="25">
        <f t="shared" si="43"/>
        <v>200</v>
      </c>
      <c r="L88" s="25"/>
      <c r="M88" s="25">
        <f t="shared" si="43"/>
        <v>1200</v>
      </c>
    </row>
    <row r="89" spans="1:13" ht="32.25" customHeight="1" x14ac:dyDescent="0.25">
      <c r="A89" s="49"/>
      <c r="B89" s="49"/>
      <c r="C89" s="49"/>
      <c r="D89" s="11" t="s">
        <v>10</v>
      </c>
      <c r="E89" s="18">
        <f t="shared" ref="E89:E93" si="44">F89+G89+H89+I89+J89+K89+L89+M89</f>
        <v>0</v>
      </c>
      <c r="F89" s="31">
        <f t="shared" ref="F89:M90" si="45">F46</f>
        <v>0</v>
      </c>
      <c r="G89" s="23">
        <f t="shared" si="45"/>
        <v>0</v>
      </c>
      <c r="H89" s="23">
        <f t="shared" si="45"/>
        <v>0</v>
      </c>
      <c r="I89" s="23">
        <f t="shared" si="45"/>
        <v>0</v>
      </c>
      <c r="J89" s="23">
        <f t="shared" si="45"/>
        <v>0</v>
      </c>
      <c r="K89" s="23">
        <f t="shared" si="45"/>
        <v>0</v>
      </c>
      <c r="L89" s="23">
        <f t="shared" si="45"/>
        <v>0</v>
      </c>
      <c r="M89" s="23">
        <f t="shared" si="45"/>
        <v>0</v>
      </c>
    </row>
    <row r="90" spans="1:13" ht="32.25" customHeight="1" x14ac:dyDescent="0.25">
      <c r="A90" s="49"/>
      <c r="B90" s="49"/>
      <c r="C90" s="49"/>
      <c r="D90" s="11" t="s">
        <v>6</v>
      </c>
      <c r="E90" s="21">
        <f t="shared" si="44"/>
        <v>0</v>
      </c>
      <c r="F90" s="31">
        <f t="shared" si="45"/>
        <v>0</v>
      </c>
      <c r="G90" s="23">
        <f t="shared" si="45"/>
        <v>0</v>
      </c>
      <c r="H90" s="23">
        <f t="shared" si="45"/>
        <v>0</v>
      </c>
      <c r="I90" s="23">
        <f t="shared" si="45"/>
        <v>0</v>
      </c>
      <c r="J90" s="23">
        <f t="shared" si="45"/>
        <v>0</v>
      </c>
      <c r="K90" s="23">
        <f t="shared" si="45"/>
        <v>0</v>
      </c>
      <c r="L90" s="23">
        <f t="shared" si="45"/>
        <v>0</v>
      </c>
      <c r="M90" s="23">
        <f t="shared" si="45"/>
        <v>0</v>
      </c>
    </row>
    <row r="91" spans="1:13" ht="32.25" customHeight="1" x14ac:dyDescent="0.25">
      <c r="A91" s="49"/>
      <c r="B91" s="49"/>
      <c r="C91" s="49"/>
      <c r="D91" s="11" t="s">
        <v>7</v>
      </c>
      <c r="E91" s="21">
        <f t="shared" si="44"/>
        <v>0</v>
      </c>
      <c r="F91" s="31">
        <f>F48</f>
        <v>0</v>
      </c>
      <c r="G91" s="23">
        <f t="shared" ref="G91:M91" si="46">G48</f>
        <v>0</v>
      </c>
      <c r="H91" s="23">
        <f t="shared" si="46"/>
        <v>0</v>
      </c>
      <c r="I91" s="23">
        <f t="shared" si="46"/>
        <v>0</v>
      </c>
      <c r="J91" s="23">
        <f t="shared" si="46"/>
        <v>0</v>
      </c>
      <c r="K91" s="23">
        <f t="shared" si="46"/>
        <v>0</v>
      </c>
      <c r="L91" s="23">
        <f t="shared" si="46"/>
        <v>0</v>
      </c>
      <c r="M91" s="23">
        <f t="shared" si="46"/>
        <v>0</v>
      </c>
    </row>
    <row r="92" spans="1:13" ht="58.5" customHeight="1" x14ac:dyDescent="0.25">
      <c r="A92" s="49"/>
      <c r="B92" s="49"/>
      <c r="C92" s="49"/>
      <c r="D92" s="11" t="s">
        <v>11</v>
      </c>
      <c r="E92" s="18">
        <f t="shared" si="44"/>
        <v>0</v>
      </c>
      <c r="F92" s="31">
        <f t="shared" ref="F92:M94" si="47">F49</f>
        <v>0</v>
      </c>
      <c r="G92" s="23">
        <f t="shared" si="47"/>
        <v>0</v>
      </c>
      <c r="H92" s="23">
        <f t="shared" si="47"/>
        <v>0</v>
      </c>
      <c r="I92" s="23">
        <f t="shared" si="47"/>
        <v>0</v>
      </c>
      <c r="J92" s="23">
        <f t="shared" si="47"/>
        <v>0</v>
      </c>
      <c r="K92" s="23">
        <f t="shared" si="47"/>
        <v>0</v>
      </c>
      <c r="L92" s="23">
        <f t="shared" si="47"/>
        <v>0</v>
      </c>
      <c r="M92" s="23">
        <f t="shared" si="47"/>
        <v>0</v>
      </c>
    </row>
    <row r="93" spans="1:13" ht="58.5" customHeight="1" x14ac:dyDescent="0.25">
      <c r="A93" s="49"/>
      <c r="B93" s="49"/>
      <c r="C93" s="49"/>
      <c r="D93" s="2" t="s">
        <v>28</v>
      </c>
      <c r="E93" s="18">
        <f t="shared" si="44"/>
        <v>0</v>
      </c>
      <c r="F93" s="31">
        <f t="shared" si="47"/>
        <v>0</v>
      </c>
      <c r="G93" s="23">
        <f t="shared" si="47"/>
        <v>0</v>
      </c>
      <c r="H93" s="23">
        <f t="shared" si="47"/>
        <v>0</v>
      </c>
      <c r="I93" s="23">
        <f t="shared" si="47"/>
        <v>0</v>
      </c>
      <c r="J93" s="23">
        <f t="shared" si="47"/>
        <v>0</v>
      </c>
      <c r="K93" s="23">
        <f t="shared" si="47"/>
        <v>0</v>
      </c>
      <c r="L93" s="23">
        <f t="shared" si="47"/>
        <v>0</v>
      </c>
      <c r="M93" s="23">
        <f t="shared" si="47"/>
        <v>0</v>
      </c>
    </row>
    <row r="94" spans="1:13" ht="38.25" customHeight="1" x14ac:dyDescent="0.25">
      <c r="A94" s="49"/>
      <c r="B94" s="49"/>
      <c r="C94" s="49"/>
      <c r="D94" s="11" t="s">
        <v>15</v>
      </c>
      <c r="E94" s="21">
        <f>F94+G94+H94+I94+J94+K94+M94</f>
        <v>2000</v>
      </c>
      <c r="F94" s="31">
        <f t="shared" si="47"/>
        <v>0</v>
      </c>
      <c r="G94" s="23">
        <f t="shared" si="47"/>
        <v>0</v>
      </c>
      <c r="H94" s="23">
        <f t="shared" si="47"/>
        <v>200</v>
      </c>
      <c r="I94" s="23">
        <f t="shared" si="47"/>
        <v>200</v>
      </c>
      <c r="J94" s="23">
        <f t="shared" si="47"/>
        <v>200</v>
      </c>
      <c r="K94" s="23">
        <f t="shared" si="47"/>
        <v>200</v>
      </c>
      <c r="L94" s="23">
        <f t="shared" si="47"/>
        <v>0</v>
      </c>
      <c r="M94" s="23">
        <f t="shared" si="47"/>
        <v>1200</v>
      </c>
    </row>
    <row r="95" spans="1:13" ht="33" customHeight="1" x14ac:dyDescent="0.25">
      <c r="A95" s="49" t="s">
        <v>43</v>
      </c>
      <c r="B95" s="49"/>
      <c r="C95" s="49"/>
      <c r="D95" s="6" t="s">
        <v>25</v>
      </c>
      <c r="E95" s="18">
        <f>F95+G95+H95+I95+J95+K95+L95+M95</f>
        <v>7431.4654300000002</v>
      </c>
      <c r="F95" s="33">
        <f t="shared" ref="F95" si="48">SUM(F96:F101)</f>
        <v>353.46543000000003</v>
      </c>
      <c r="G95" s="25">
        <f t="shared" ref="G95:M95" si="49">SUM(G96:G101)</f>
        <v>360</v>
      </c>
      <c r="H95" s="25">
        <f t="shared" si="49"/>
        <v>181</v>
      </c>
      <c r="I95" s="25">
        <f t="shared" si="49"/>
        <v>361</v>
      </c>
      <c r="J95" s="25">
        <f t="shared" si="49"/>
        <v>361</v>
      </c>
      <c r="K95" s="25">
        <f t="shared" si="49"/>
        <v>990</v>
      </c>
      <c r="L95" s="25"/>
      <c r="M95" s="25">
        <f t="shared" si="49"/>
        <v>4825</v>
      </c>
    </row>
    <row r="96" spans="1:13" ht="33" customHeight="1" x14ac:dyDescent="0.25">
      <c r="A96" s="49"/>
      <c r="B96" s="49"/>
      <c r="C96" s="49"/>
      <c r="D96" s="11" t="s">
        <v>10</v>
      </c>
      <c r="E96" s="21">
        <f t="shared" ref="E96:E101" si="50">F96+G96+H96+I96+J96+K96+L96+M96</f>
        <v>0</v>
      </c>
      <c r="F96" s="32">
        <f t="shared" ref="F96:M97" si="51">F53</f>
        <v>0</v>
      </c>
      <c r="G96" s="24">
        <f t="shared" si="51"/>
        <v>0</v>
      </c>
      <c r="H96" s="24">
        <f t="shared" si="51"/>
        <v>0</v>
      </c>
      <c r="I96" s="24">
        <f t="shared" si="51"/>
        <v>0</v>
      </c>
      <c r="J96" s="24">
        <f t="shared" si="51"/>
        <v>0</v>
      </c>
      <c r="K96" s="24">
        <f t="shared" si="51"/>
        <v>0</v>
      </c>
      <c r="L96" s="24">
        <f t="shared" si="51"/>
        <v>0</v>
      </c>
      <c r="M96" s="24">
        <f t="shared" si="51"/>
        <v>0</v>
      </c>
    </row>
    <row r="97" spans="1:13" ht="33" customHeight="1" x14ac:dyDescent="0.25">
      <c r="A97" s="49"/>
      <c r="B97" s="49"/>
      <c r="C97" s="49"/>
      <c r="D97" s="11" t="s">
        <v>6</v>
      </c>
      <c r="E97" s="21">
        <f t="shared" si="50"/>
        <v>0</v>
      </c>
      <c r="F97" s="32">
        <f t="shared" si="51"/>
        <v>0</v>
      </c>
      <c r="G97" s="24">
        <f t="shared" si="51"/>
        <v>0</v>
      </c>
      <c r="H97" s="24">
        <f t="shared" si="51"/>
        <v>0</v>
      </c>
      <c r="I97" s="24">
        <f t="shared" si="51"/>
        <v>0</v>
      </c>
      <c r="J97" s="24">
        <f t="shared" si="51"/>
        <v>0</v>
      </c>
      <c r="K97" s="24">
        <f t="shared" si="51"/>
        <v>0</v>
      </c>
      <c r="L97" s="24">
        <f t="shared" si="51"/>
        <v>0</v>
      </c>
      <c r="M97" s="24">
        <f t="shared" si="51"/>
        <v>0</v>
      </c>
    </row>
    <row r="98" spans="1:13" ht="33" customHeight="1" x14ac:dyDescent="0.25">
      <c r="A98" s="49"/>
      <c r="B98" s="49"/>
      <c r="C98" s="49"/>
      <c r="D98" s="11" t="s">
        <v>7</v>
      </c>
      <c r="E98" s="21">
        <f>F98+G98+H98+I98+J98+K98+L98+M98</f>
        <v>1616.46543</v>
      </c>
      <c r="F98" s="32">
        <f>F55</f>
        <v>353.46543000000003</v>
      </c>
      <c r="G98" s="24">
        <f t="shared" ref="G98:M98" si="52">G55</f>
        <v>360</v>
      </c>
      <c r="H98" s="24">
        <f t="shared" si="52"/>
        <v>181</v>
      </c>
      <c r="I98" s="24">
        <f t="shared" si="52"/>
        <v>361</v>
      </c>
      <c r="J98" s="24">
        <f t="shared" si="52"/>
        <v>361</v>
      </c>
      <c r="K98" s="24">
        <f t="shared" si="52"/>
        <v>0</v>
      </c>
      <c r="L98" s="24">
        <f t="shared" si="52"/>
        <v>0</v>
      </c>
      <c r="M98" s="24">
        <f t="shared" si="52"/>
        <v>0</v>
      </c>
    </row>
    <row r="99" spans="1:13" ht="62.25" customHeight="1" x14ac:dyDescent="0.25">
      <c r="A99" s="49"/>
      <c r="B99" s="49"/>
      <c r="C99" s="49"/>
      <c r="D99" s="11" t="s">
        <v>11</v>
      </c>
      <c r="E99" s="21">
        <f t="shared" si="50"/>
        <v>0</v>
      </c>
      <c r="F99" s="32">
        <f t="shared" ref="F99:M101" si="53">F56</f>
        <v>0</v>
      </c>
      <c r="G99" s="24">
        <f t="shared" si="53"/>
        <v>0</v>
      </c>
      <c r="H99" s="24">
        <f t="shared" si="53"/>
        <v>0</v>
      </c>
      <c r="I99" s="24">
        <f t="shared" si="53"/>
        <v>0</v>
      </c>
      <c r="J99" s="24">
        <f t="shared" si="53"/>
        <v>0</v>
      </c>
      <c r="K99" s="24">
        <f t="shared" si="53"/>
        <v>0</v>
      </c>
      <c r="L99" s="24">
        <f t="shared" si="53"/>
        <v>0</v>
      </c>
      <c r="M99" s="24">
        <f t="shared" si="53"/>
        <v>0</v>
      </c>
    </row>
    <row r="100" spans="1:13" ht="62.25" customHeight="1" x14ac:dyDescent="0.25">
      <c r="A100" s="49"/>
      <c r="B100" s="49"/>
      <c r="C100" s="49"/>
      <c r="D100" s="2" t="s">
        <v>28</v>
      </c>
      <c r="E100" s="21">
        <f t="shared" si="50"/>
        <v>0</v>
      </c>
      <c r="F100" s="32">
        <f t="shared" si="53"/>
        <v>0</v>
      </c>
      <c r="G100" s="24">
        <f t="shared" si="53"/>
        <v>0</v>
      </c>
      <c r="H100" s="24">
        <f t="shared" si="53"/>
        <v>0</v>
      </c>
      <c r="I100" s="24">
        <f t="shared" si="53"/>
        <v>0</v>
      </c>
      <c r="J100" s="24">
        <f t="shared" si="53"/>
        <v>0</v>
      </c>
      <c r="K100" s="24">
        <f t="shared" si="53"/>
        <v>0</v>
      </c>
      <c r="L100" s="24">
        <f t="shared" si="53"/>
        <v>0</v>
      </c>
      <c r="M100" s="24">
        <f t="shared" si="53"/>
        <v>0</v>
      </c>
    </row>
    <row r="101" spans="1:13" ht="30" customHeight="1" x14ac:dyDescent="0.25">
      <c r="A101" s="49"/>
      <c r="B101" s="49"/>
      <c r="C101" s="49"/>
      <c r="D101" s="11" t="s">
        <v>15</v>
      </c>
      <c r="E101" s="21">
        <f t="shared" si="50"/>
        <v>5815</v>
      </c>
      <c r="F101" s="32">
        <f t="shared" si="53"/>
        <v>0</v>
      </c>
      <c r="G101" s="24">
        <f t="shared" si="53"/>
        <v>0</v>
      </c>
      <c r="H101" s="24">
        <f t="shared" si="53"/>
        <v>0</v>
      </c>
      <c r="I101" s="24">
        <f t="shared" si="53"/>
        <v>0</v>
      </c>
      <c r="J101" s="24">
        <f t="shared" si="53"/>
        <v>0</v>
      </c>
      <c r="K101" s="24">
        <f t="shared" si="53"/>
        <v>990</v>
      </c>
      <c r="L101" s="24">
        <f t="shared" si="53"/>
        <v>0</v>
      </c>
      <c r="M101" s="24">
        <f t="shared" si="53"/>
        <v>4825</v>
      </c>
    </row>
    <row r="102" spans="1:13" ht="30" customHeight="1" x14ac:dyDescent="0.25">
      <c r="A102" s="47" t="s">
        <v>42</v>
      </c>
      <c r="B102" s="48"/>
      <c r="C102" s="48"/>
      <c r="D102" s="6" t="s">
        <v>25</v>
      </c>
      <c r="E102" s="18">
        <f>F102+G102+H102+I102+J102+K102+M102</f>
        <v>87520.768890000007</v>
      </c>
      <c r="F102" s="35">
        <f t="shared" ref="F102:M102" si="54">F103+F104+F105+F106+F108</f>
        <v>17139.63983</v>
      </c>
      <c r="G102" s="28">
        <f t="shared" si="54"/>
        <v>5469.2640600000004</v>
      </c>
      <c r="H102" s="28">
        <f t="shared" si="54"/>
        <v>6532.6650000000009</v>
      </c>
      <c r="I102" s="28">
        <f t="shared" si="54"/>
        <v>6871.1</v>
      </c>
      <c r="J102" s="28">
        <f t="shared" si="54"/>
        <v>6876.8</v>
      </c>
      <c r="K102" s="28">
        <f t="shared" si="54"/>
        <v>6375.9</v>
      </c>
      <c r="L102" s="28"/>
      <c r="M102" s="28">
        <f t="shared" si="54"/>
        <v>38255.4</v>
      </c>
    </row>
    <row r="103" spans="1:13" ht="30" customHeight="1" x14ac:dyDescent="0.25">
      <c r="A103" s="48"/>
      <c r="B103" s="48"/>
      <c r="C103" s="48"/>
      <c r="D103" s="12" t="s">
        <v>10</v>
      </c>
      <c r="E103" s="21">
        <f t="shared" ref="E103:E107" si="55">F103+G103+H103+I103+J103+K103+L103+M103</f>
        <v>0</v>
      </c>
      <c r="F103" s="36">
        <f t="shared" ref="F103:M103" si="56">F18+F25+F32</f>
        <v>0</v>
      </c>
      <c r="G103" s="27">
        <f t="shared" si="56"/>
        <v>0</v>
      </c>
      <c r="H103" s="27">
        <f t="shared" si="56"/>
        <v>0</v>
      </c>
      <c r="I103" s="27">
        <f t="shared" si="56"/>
        <v>0</v>
      </c>
      <c r="J103" s="27">
        <f t="shared" si="56"/>
        <v>0</v>
      </c>
      <c r="K103" s="27">
        <f t="shared" si="56"/>
        <v>0</v>
      </c>
      <c r="L103" s="27">
        <f t="shared" si="56"/>
        <v>0</v>
      </c>
      <c r="M103" s="27">
        <f t="shared" si="56"/>
        <v>0</v>
      </c>
    </row>
    <row r="104" spans="1:13" ht="30" customHeight="1" x14ac:dyDescent="0.25">
      <c r="A104" s="48"/>
      <c r="B104" s="48"/>
      <c r="C104" s="48"/>
      <c r="D104" s="12" t="s">
        <v>6</v>
      </c>
      <c r="E104" s="21">
        <f>F104+G104+H104+I104+J104+K104+M104</f>
        <v>7796.119999999999</v>
      </c>
      <c r="F104" s="36">
        <f>F19+F26+F33+F12</f>
        <v>518.4</v>
      </c>
      <c r="G104" s="27">
        <f t="shared" ref="G104:M104" si="57">G19+G26+G33+G12</f>
        <v>308.41999999999996</v>
      </c>
      <c r="H104" s="27">
        <f t="shared" si="57"/>
        <v>983.1</v>
      </c>
      <c r="I104" s="27">
        <f t="shared" si="57"/>
        <v>1006.1</v>
      </c>
      <c r="J104" s="27">
        <f t="shared" si="57"/>
        <v>1011.8</v>
      </c>
      <c r="K104" s="27">
        <f t="shared" si="57"/>
        <v>566.9</v>
      </c>
      <c r="L104" s="27">
        <f t="shared" si="57"/>
        <v>0</v>
      </c>
      <c r="M104" s="27">
        <f t="shared" si="57"/>
        <v>3401.3999999999996</v>
      </c>
    </row>
    <row r="105" spans="1:13" ht="30" customHeight="1" x14ac:dyDescent="0.25">
      <c r="A105" s="48"/>
      <c r="B105" s="48"/>
      <c r="C105" s="48"/>
      <c r="D105" s="12" t="s">
        <v>7</v>
      </c>
      <c r="E105" s="21">
        <f>F105+G105+H105+I105+J105+K105+M105</f>
        <v>64824.648889999997</v>
      </c>
      <c r="F105" s="36">
        <f>F20+F27+F34</f>
        <v>16621.239829999999</v>
      </c>
      <c r="G105" s="27">
        <f t="shared" ref="G105:M105" si="58">G20+G27+G34</f>
        <v>5160.8440600000004</v>
      </c>
      <c r="H105" s="27">
        <f t="shared" si="58"/>
        <v>5549.5650000000005</v>
      </c>
      <c r="I105" s="27">
        <f t="shared" si="58"/>
        <v>4365</v>
      </c>
      <c r="J105" s="27">
        <f t="shared" si="58"/>
        <v>4365</v>
      </c>
      <c r="K105" s="27">
        <f t="shared" si="58"/>
        <v>4109</v>
      </c>
      <c r="L105" s="27">
        <f t="shared" si="58"/>
        <v>2500</v>
      </c>
      <c r="M105" s="27">
        <f t="shared" si="58"/>
        <v>24654</v>
      </c>
    </row>
    <row r="106" spans="1:13" ht="30" customHeight="1" x14ac:dyDescent="0.25">
      <c r="A106" s="48"/>
      <c r="B106" s="48"/>
      <c r="C106" s="48"/>
      <c r="D106" s="12" t="s">
        <v>11</v>
      </c>
      <c r="E106" s="21">
        <f t="shared" si="55"/>
        <v>0</v>
      </c>
      <c r="F106" s="36">
        <f t="shared" ref="F106:M107" si="59">F21+F28+F35</f>
        <v>0</v>
      </c>
      <c r="G106" s="27">
        <f t="shared" si="59"/>
        <v>0</v>
      </c>
      <c r="H106" s="27">
        <f t="shared" si="59"/>
        <v>0</v>
      </c>
      <c r="I106" s="27">
        <f t="shared" si="59"/>
        <v>0</v>
      </c>
      <c r="J106" s="27">
        <f t="shared" si="59"/>
        <v>0</v>
      </c>
      <c r="K106" s="27">
        <f t="shared" si="59"/>
        <v>0</v>
      </c>
      <c r="L106" s="27">
        <f t="shared" si="59"/>
        <v>0</v>
      </c>
      <c r="M106" s="27">
        <f t="shared" si="59"/>
        <v>0</v>
      </c>
    </row>
    <row r="107" spans="1:13" ht="30" customHeight="1" x14ac:dyDescent="0.25">
      <c r="A107" s="48"/>
      <c r="B107" s="48"/>
      <c r="C107" s="48"/>
      <c r="D107" s="2" t="s">
        <v>28</v>
      </c>
      <c r="E107" s="21">
        <f t="shared" si="55"/>
        <v>0</v>
      </c>
      <c r="F107" s="36">
        <f t="shared" si="59"/>
        <v>0</v>
      </c>
      <c r="G107" s="27">
        <f t="shared" si="59"/>
        <v>0</v>
      </c>
      <c r="H107" s="27">
        <f t="shared" si="59"/>
        <v>0</v>
      </c>
      <c r="I107" s="27">
        <f t="shared" si="59"/>
        <v>0</v>
      </c>
      <c r="J107" s="27">
        <f t="shared" si="59"/>
        <v>0</v>
      </c>
      <c r="K107" s="27">
        <f t="shared" si="59"/>
        <v>0</v>
      </c>
      <c r="L107" s="27">
        <f t="shared" si="59"/>
        <v>0</v>
      </c>
      <c r="M107" s="27">
        <f t="shared" si="59"/>
        <v>0</v>
      </c>
    </row>
    <row r="108" spans="1:13" ht="30" customHeight="1" x14ac:dyDescent="0.25">
      <c r="A108" s="48"/>
      <c r="B108" s="48"/>
      <c r="C108" s="48"/>
      <c r="D108" s="12" t="s">
        <v>15</v>
      </c>
      <c r="E108" s="21">
        <f>F108+G108+H108+I108+J108+K108+M108</f>
        <v>14900</v>
      </c>
      <c r="F108" s="36">
        <f t="shared" ref="F108:K108" si="60">F23+F30+F37</f>
        <v>0</v>
      </c>
      <c r="G108" s="27">
        <f t="shared" si="60"/>
        <v>0</v>
      </c>
      <c r="H108" s="27">
        <f t="shared" si="60"/>
        <v>0</v>
      </c>
      <c r="I108" s="27">
        <f t="shared" si="60"/>
        <v>1500</v>
      </c>
      <c r="J108" s="27">
        <f t="shared" si="60"/>
        <v>1500</v>
      </c>
      <c r="K108" s="27">
        <f t="shared" si="60"/>
        <v>1700</v>
      </c>
      <c r="L108" s="27">
        <f t="shared" ref="L108:M108" si="61">L23+L30+L37</f>
        <v>8500</v>
      </c>
      <c r="M108" s="27">
        <f t="shared" si="61"/>
        <v>10200</v>
      </c>
    </row>
    <row r="109" spans="1:13" x14ac:dyDescent="0.25">
      <c r="A109" s="56" t="s">
        <v>39</v>
      </c>
      <c r="B109" s="57"/>
      <c r="C109" s="57"/>
    </row>
    <row r="111" spans="1:13" x14ac:dyDescent="0.25">
      <c r="E111" s="9"/>
    </row>
  </sheetData>
  <mergeCells count="33">
    <mergeCell ref="A109:C109"/>
    <mergeCell ref="C24:C30"/>
    <mergeCell ref="A67:C73"/>
    <mergeCell ref="A74:C80"/>
    <mergeCell ref="B31:B58"/>
    <mergeCell ref="C31:C37"/>
    <mergeCell ref="C45:C51"/>
    <mergeCell ref="A31:A58"/>
    <mergeCell ref="C52:C58"/>
    <mergeCell ref="B24:B30"/>
    <mergeCell ref="A24:A30"/>
    <mergeCell ref="A88:C94"/>
    <mergeCell ref="A95:C101"/>
    <mergeCell ref="A66:C66"/>
    <mergeCell ref="A10:A16"/>
    <mergeCell ref="A102:C108"/>
    <mergeCell ref="A81:C87"/>
    <mergeCell ref="E6:M6"/>
    <mergeCell ref="C17:C23"/>
    <mergeCell ref="B17:B23"/>
    <mergeCell ref="A17:A23"/>
    <mergeCell ref="C10:C16"/>
    <mergeCell ref="A59:C65"/>
    <mergeCell ref="B10:B16"/>
    <mergeCell ref="C38:C44"/>
    <mergeCell ref="F1:M1"/>
    <mergeCell ref="A5:A8"/>
    <mergeCell ref="B5:B8"/>
    <mergeCell ref="C5:C8"/>
    <mergeCell ref="D5:D8"/>
    <mergeCell ref="E7:E8"/>
    <mergeCell ref="E5:M5"/>
    <mergeCell ref="F7:M7"/>
  </mergeCells>
  <pageMargins left="0.70866141732283461" right="0.70866141732283461" top="0.74803149606299213" bottom="0.74803149606299213" header="0.31496062992125984" footer="0.31496062992125984"/>
  <pageSetup paperSize="9" scale="51" fitToHeight="0" orientation="landscape" r:id="rId1"/>
  <rowBreaks count="5" manualBreakCount="5">
    <brk id="23" max="12" man="1"/>
    <brk id="37" max="12" man="1"/>
    <brk id="51" max="12" man="1"/>
    <brk id="71" max="12" man="1"/>
    <brk id="89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2021-04-26T05:42:02Z</dcterms:modified>
</cp:coreProperties>
</file>